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D.1 Stavební objekty\SO 01 Parkovací dům\D.1.4a,b VZT,CHL\"/>
    </mc:Choice>
  </mc:AlternateContent>
  <xr:revisionPtr revIDLastSave="0" documentId="13_ncr:1_{D1B7B019-88A3-4EFD-910D-8C795A77A60B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SZ" sheetId="141" r:id="rId1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SSZ!$D$1:$D$495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>#REF!</definedName>
    <definedName name="CDOK1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>#REF!</definedName>
    <definedName name="_xlnm.Print_Titles" localSheetId="0">SSZ!$1:$1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SSZ!$A$1:$I$495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PROJEKT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9"/>
</workbook>
</file>

<file path=xl/calcChain.xml><?xml version="1.0" encoding="utf-8"?>
<calcChain xmlns="http://schemas.openxmlformats.org/spreadsheetml/2006/main">
  <c r="H470" i="141" l="1"/>
  <c r="G470" i="141"/>
  <c r="H469" i="141"/>
  <c r="G469" i="141"/>
  <c r="H468" i="141"/>
  <c r="G468" i="141"/>
  <c r="H467" i="141"/>
  <c r="G467" i="141"/>
  <c r="H466" i="141"/>
  <c r="G466" i="141"/>
  <c r="H465" i="141"/>
  <c r="G465" i="141"/>
  <c r="H464" i="141"/>
  <c r="G464" i="141"/>
  <c r="I464" i="141" s="1"/>
  <c r="H463" i="141"/>
  <c r="G463" i="141"/>
  <c r="H462" i="141"/>
  <c r="G462" i="141"/>
  <c r="H459" i="141"/>
  <c r="G459" i="141"/>
  <c r="H458" i="141"/>
  <c r="G458" i="141"/>
  <c r="H457" i="141"/>
  <c r="G457" i="141"/>
  <c r="H456" i="141"/>
  <c r="G456" i="141"/>
  <c r="H455" i="141"/>
  <c r="G455" i="141"/>
  <c r="H454" i="141"/>
  <c r="G454" i="141"/>
  <c r="H453" i="141"/>
  <c r="G453" i="141"/>
  <c r="H452" i="141"/>
  <c r="G452" i="141"/>
  <c r="H451" i="141"/>
  <c r="G451" i="141"/>
  <c r="H450" i="141"/>
  <c r="G450" i="141"/>
  <c r="H447" i="141"/>
  <c r="G447" i="141"/>
  <c r="H446" i="141"/>
  <c r="G446" i="141"/>
  <c r="H445" i="141"/>
  <c r="G445" i="141"/>
  <c r="H444" i="141"/>
  <c r="G444" i="141"/>
  <c r="I444" i="141" s="1"/>
  <c r="H443" i="141"/>
  <c r="G443" i="141"/>
  <c r="H442" i="141"/>
  <c r="G442" i="141"/>
  <c r="H441" i="141"/>
  <c r="G441" i="141"/>
  <c r="H440" i="141"/>
  <c r="G440" i="141"/>
  <c r="H439" i="141"/>
  <c r="G439" i="141"/>
  <c r="H438" i="141"/>
  <c r="G438" i="141"/>
  <c r="H399" i="141"/>
  <c r="G399" i="141"/>
  <c r="H398" i="141"/>
  <c r="G398" i="141"/>
  <c r="H397" i="141"/>
  <c r="G397" i="141"/>
  <c r="H396" i="141"/>
  <c r="G396" i="141"/>
  <c r="H395" i="141"/>
  <c r="G395" i="141"/>
  <c r="I395" i="141" s="1"/>
  <c r="H394" i="141"/>
  <c r="G394" i="141"/>
  <c r="H393" i="141"/>
  <c r="G393" i="141"/>
  <c r="H392" i="141"/>
  <c r="G392" i="141"/>
  <c r="H391" i="141"/>
  <c r="G391" i="141"/>
  <c r="H390" i="141"/>
  <c r="G390" i="141"/>
  <c r="H411" i="141"/>
  <c r="G411" i="141"/>
  <c r="H410" i="141"/>
  <c r="G410" i="141"/>
  <c r="H409" i="141"/>
  <c r="G409" i="141"/>
  <c r="H408" i="141"/>
  <c r="G408" i="141"/>
  <c r="H407" i="141"/>
  <c r="G407" i="141"/>
  <c r="H406" i="141"/>
  <c r="G406" i="141"/>
  <c r="H405" i="141"/>
  <c r="G405" i="141"/>
  <c r="H404" i="141"/>
  <c r="G404" i="141"/>
  <c r="H403" i="141"/>
  <c r="G403" i="141"/>
  <c r="H402" i="141"/>
  <c r="G402" i="141"/>
  <c r="H423" i="141"/>
  <c r="G423" i="141"/>
  <c r="H422" i="141"/>
  <c r="G422" i="141"/>
  <c r="H421" i="141"/>
  <c r="G421" i="141"/>
  <c r="H420" i="141"/>
  <c r="G420" i="141"/>
  <c r="H419" i="141"/>
  <c r="G419" i="141"/>
  <c r="H418" i="141"/>
  <c r="G418" i="141"/>
  <c r="H417" i="141"/>
  <c r="G417" i="141"/>
  <c r="H416" i="141"/>
  <c r="G416" i="141"/>
  <c r="H415" i="141"/>
  <c r="G415" i="141"/>
  <c r="H414" i="141"/>
  <c r="G414" i="141"/>
  <c r="H435" i="141"/>
  <c r="G435" i="141"/>
  <c r="H434" i="141"/>
  <c r="G434" i="141"/>
  <c r="H433" i="141"/>
  <c r="G433" i="141"/>
  <c r="H432" i="141"/>
  <c r="G432" i="141"/>
  <c r="H431" i="141"/>
  <c r="G431" i="141"/>
  <c r="H430" i="141"/>
  <c r="G430" i="141"/>
  <c r="H429" i="141"/>
  <c r="G429" i="141"/>
  <c r="H428" i="141"/>
  <c r="G428" i="141"/>
  <c r="H427" i="141"/>
  <c r="G427" i="141"/>
  <c r="H426" i="141"/>
  <c r="G426" i="141"/>
  <c r="H384" i="141"/>
  <c r="G384" i="141"/>
  <c r="H72" i="141"/>
  <c r="G72" i="141"/>
  <c r="G120" i="141"/>
  <c r="I441" i="141" l="1"/>
  <c r="I445" i="141"/>
  <c r="I451" i="141"/>
  <c r="I455" i="141"/>
  <c r="I465" i="141"/>
  <c r="I469" i="141"/>
  <c r="I452" i="141"/>
  <c r="I466" i="141"/>
  <c r="I470" i="141"/>
  <c r="I439" i="141"/>
  <c r="I447" i="141"/>
  <c r="I453" i="141"/>
  <c r="I457" i="141"/>
  <c r="I463" i="141"/>
  <c r="I467" i="141"/>
  <c r="I454" i="141"/>
  <c r="I458" i="141"/>
  <c r="I450" i="141"/>
  <c r="I468" i="141"/>
  <c r="I459" i="141"/>
  <c r="I456" i="141"/>
  <c r="I462" i="141"/>
  <c r="I438" i="141"/>
  <c r="I442" i="141"/>
  <c r="I446" i="141"/>
  <c r="I443" i="141"/>
  <c r="I440" i="141"/>
  <c r="I390" i="141"/>
  <c r="I398" i="141"/>
  <c r="I392" i="141"/>
  <c r="I396" i="141"/>
  <c r="I394" i="141"/>
  <c r="I393" i="141"/>
  <c r="I397" i="141"/>
  <c r="I404" i="141"/>
  <c r="I405" i="141"/>
  <c r="I409" i="141"/>
  <c r="I391" i="141"/>
  <c r="I399" i="141"/>
  <c r="I402" i="141"/>
  <c r="I406" i="141"/>
  <c r="I410" i="141"/>
  <c r="I403" i="141"/>
  <c r="I407" i="141"/>
  <c r="I418" i="141"/>
  <c r="I408" i="141"/>
  <c r="I420" i="141"/>
  <c r="I411" i="141"/>
  <c r="I427" i="141"/>
  <c r="I435" i="141"/>
  <c r="I417" i="141"/>
  <c r="I421" i="141"/>
  <c r="I414" i="141"/>
  <c r="I422" i="141"/>
  <c r="I384" i="141"/>
  <c r="I429" i="141"/>
  <c r="I433" i="141"/>
  <c r="I415" i="141"/>
  <c r="I419" i="141"/>
  <c r="I423" i="141"/>
  <c r="I426" i="141"/>
  <c r="I430" i="141"/>
  <c r="I434" i="141"/>
  <c r="I416" i="141"/>
  <c r="I428" i="141"/>
  <c r="I432" i="141"/>
  <c r="I431" i="141"/>
  <c r="I72" i="141"/>
  <c r="I461" i="141" l="1"/>
  <c r="I449" i="141"/>
  <c r="I437" i="141"/>
  <c r="I389" i="141"/>
  <c r="I401" i="141"/>
  <c r="I413" i="141"/>
  <c r="I425" i="141"/>
  <c r="H120" i="141"/>
  <c r="I120" i="141" s="1"/>
  <c r="H379" i="141"/>
  <c r="G379" i="141"/>
  <c r="H375" i="141"/>
  <c r="G375" i="141"/>
  <c r="H387" i="141"/>
  <c r="G387" i="141"/>
  <c r="H386" i="141"/>
  <c r="G386" i="141"/>
  <c r="H382" i="141"/>
  <c r="G382" i="141"/>
  <c r="H381" i="141"/>
  <c r="G381" i="141"/>
  <c r="H377" i="141"/>
  <c r="G377" i="141"/>
  <c r="H373" i="141"/>
  <c r="G373" i="141"/>
  <c r="H372" i="141"/>
  <c r="G372" i="141"/>
  <c r="H371" i="141"/>
  <c r="G371" i="141"/>
  <c r="H370" i="141"/>
  <c r="G370" i="141"/>
  <c r="H348" i="141"/>
  <c r="G348" i="141"/>
  <c r="H347" i="141"/>
  <c r="G347" i="141"/>
  <c r="H345" i="141"/>
  <c r="G345" i="141"/>
  <c r="H344" i="141"/>
  <c r="G344" i="141"/>
  <c r="H342" i="141"/>
  <c r="G342" i="141"/>
  <c r="H340" i="141"/>
  <c r="G340" i="141"/>
  <c r="H339" i="141"/>
  <c r="G339" i="141"/>
  <c r="H337" i="141"/>
  <c r="G337" i="141"/>
  <c r="H335" i="141"/>
  <c r="G335" i="141"/>
  <c r="H334" i="141"/>
  <c r="G334" i="141"/>
  <c r="H333" i="141"/>
  <c r="G333" i="141"/>
  <c r="H332" i="141"/>
  <c r="G332" i="141"/>
  <c r="H367" i="141"/>
  <c r="G367" i="141"/>
  <c r="H366" i="141"/>
  <c r="G366" i="141"/>
  <c r="H364" i="141"/>
  <c r="G364" i="141"/>
  <c r="H363" i="141"/>
  <c r="G363" i="141"/>
  <c r="H361" i="141"/>
  <c r="G361" i="141"/>
  <c r="H359" i="141"/>
  <c r="G359" i="141"/>
  <c r="H358" i="141"/>
  <c r="G358" i="141"/>
  <c r="H356" i="141"/>
  <c r="G356" i="141"/>
  <c r="H354" i="141"/>
  <c r="G354" i="141"/>
  <c r="H353" i="141"/>
  <c r="G353" i="141"/>
  <c r="H352" i="141"/>
  <c r="G352" i="141"/>
  <c r="H351" i="141"/>
  <c r="G351" i="141"/>
  <c r="H329" i="141"/>
  <c r="G329" i="141"/>
  <c r="H328" i="141"/>
  <c r="G328" i="141"/>
  <c r="H326" i="141"/>
  <c r="G326" i="141"/>
  <c r="H325" i="141"/>
  <c r="G325" i="141"/>
  <c r="H323" i="141"/>
  <c r="G323" i="141"/>
  <c r="H321" i="141"/>
  <c r="G321" i="141"/>
  <c r="H319" i="141"/>
  <c r="G319" i="141"/>
  <c r="H318" i="141"/>
  <c r="G318" i="141"/>
  <c r="H316" i="141"/>
  <c r="G316" i="141"/>
  <c r="H314" i="141"/>
  <c r="G314" i="141"/>
  <c r="H313" i="141"/>
  <c r="G313" i="141"/>
  <c r="H312" i="141"/>
  <c r="G312" i="141"/>
  <c r="H311" i="141"/>
  <c r="G311" i="141"/>
  <c r="H308" i="141"/>
  <c r="G308" i="141"/>
  <c r="H307" i="141"/>
  <c r="G307" i="141"/>
  <c r="H305" i="141"/>
  <c r="G305" i="141"/>
  <c r="H304" i="141"/>
  <c r="G304" i="141"/>
  <c r="H302" i="141"/>
  <c r="G302" i="141"/>
  <c r="H301" i="141"/>
  <c r="G301" i="141"/>
  <c r="H300" i="141"/>
  <c r="G300" i="141"/>
  <c r="H298" i="141"/>
  <c r="G298" i="141"/>
  <c r="H296" i="141"/>
  <c r="G296" i="141"/>
  <c r="H295" i="141"/>
  <c r="G295" i="141"/>
  <c r="H293" i="141"/>
  <c r="G293" i="141"/>
  <c r="H291" i="141"/>
  <c r="G291" i="141"/>
  <c r="H289" i="141"/>
  <c r="G289" i="141"/>
  <c r="H288" i="141"/>
  <c r="G288" i="141"/>
  <c r="H287" i="141"/>
  <c r="G287" i="141"/>
  <c r="H286" i="141"/>
  <c r="G286" i="141"/>
  <c r="G280" i="141"/>
  <c r="H279" i="141"/>
  <c r="H283" i="141"/>
  <c r="G283" i="141"/>
  <c r="H282" i="141"/>
  <c r="G282" i="141"/>
  <c r="H280" i="141"/>
  <c r="G279" i="141"/>
  <c r="H277" i="141"/>
  <c r="G277" i="141"/>
  <c r="H275" i="141"/>
  <c r="G275" i="141"/>
  <c r="H273" i="141"/>
  <c r="G273" i="141"/>
  <c r="H272" i="141"/>
  <c r="G272" i="141"/>
  <c r="H270" i="141"/>
  <c r="G270" i="141"/>
  <c r="H268" i="141"/>
  <c r="G268" i="141"/>
  <c r="H267" i="141"/>
  <c r="G267" i="141"/>
  <c r="H266" i="141"/>
  <c r="G266" i="141"/>
  <c r="H265" i="141"/>
  <c r="G265" i="141"/>
  <c r="G259" i="141"/>
  <c r="H254" i="141"/>
  <c r="H255" i="141"/>
  <c r="G255" i="141"/>
  <c r="H247" i="141"/>
  <c r="G247" i="141"/>
  <c r="H218" i="141"/>
  <c r="G218" i="141"/>
  <c r="H217" i="141"/>
  <c r="G217" i="141"/>
  <c r="H215" i="141"/>
  <c r="G215" i="141"/>
  <c r="H214" i="141"/>
  <c r="G214" i="141"/>
  <c r="H212" i="141"/>
  <c r="G212" i="141"/>
  <c r="H210" i="141"/>
  <c r="G210" i="141"/>
  <c r="H209" i="141"/>
  <c r="G209" i="141"/>
  <c r="H207" i="141"/>
  <c r="G207" i="141"/>
  <c r="H205" i="141"/>
  <c r="G205" i="141"/>
  <c r="H204" i="141"/>
  <c r="G204" i="141"/>
  <c r="H203" i="141"/>
  <c r="G203" i="141"/>
  <c r="H202" i="141"/>
  <c r="G202" i="141"/>
  <c r="H199" i="141"/>
  <c r="G199" i="141"/>
  <c r="H198" i="141"/>
  <c r="G198" i="141"/>
  <c r="H196" i="141"/>
  <c r="G196" i="141"/>
  <c r="H195" i="141"/>
  <c r="G195" i="141"/>
  <c r="H193" i="141"/>
  <c r="G193" i="141"/>
  <c r="H191" i="141"/>
  <c r="G191" i="141"/>
  <c r="H190" i="141"/>
  <c r="G190" i="141"/>
  <c r="H188" i="141"/>
  <c r="G188" i="141"/>
  <c r="H186" i="141"/>
  <c r="G186" i="141"/>
  <c r="H185" i="141"/>
  <c r="G185" i="141"/>
  <c r="H184" i="141"/>
  <c r="G184" i="141"/>
  <c r="H183" i="141"/>
  <c r="G183" i="141"/>
  <c r="H180" i="141"/>
  <c r="G180" i="141"/>
  <c r="H179" i="141"/>
  <c r="G179" i="141"/>
  <c r="H177" i="141"/>
  <c r="G177" i="141"/>
  <c r="H176" i="141"/>
  <c r="G176" i="141"/>
  <c r="H174" i="141"/>
  <c r="G174" i="141"/>
  <c r="H172" i="141"/>
  <c r="G172" i="141"/>
  <c r="H171" i="141"/>
  <c r="G171" i="141"/>
  <c r="H169" i="141"/>
  <c r="G169" i="141"/>
  <c r="H167" i="141"/>
  <c r="G167" i="141"/>
  <c r="H166" i="141"/>
  <c r="G166" i="141"/>
  <c r="H165" i="141"/>
  <c r="G165" i="141"/>
  <c r="H164" i="141"/>
  <c r="G164" i="141"/>
  <c r="H161" i="141"/>
  <c r="G161" i="141"/>
  <c r="H160" i="141"/>
  <c r="G160" i="141"/>
  <c r="H158" i="141"/>
  <c r="G158" i="141"/>
  <c r="H157" i="141"/>
  <c r="G157" i="141"/>
  <c r="H155" i="141"/>
  <c r="G155" i="141"/>
  <c r="H153" i="141"/>
  <c r="G153" i="141"/>
  <c r="H152" i="141"/>
  <c r="G152" i="141"/>
  <c r="H150" i="141"/>
  <c r="G150" i="141"/>
  <c r="H148" i="141"/>
  <c r="G148" i="141"/>
  <c r="H147" i="141"/>
  <c r="G147" i="141"/>
  <c r="H146" i="141"/>
  <c r="G146" i="141"/>
  <c r="H145" i="141"/>
  <c r="G145" i="141"/>
  <c r="H231" i="141"/>
  <c r="G231" i="141"/>
  <c r="H142" i="141"/>
  <c r="G142" i="141"/>
  <c r="H141" i="141"/>
  <c r="G141" i="141"/>
  <c r="H139" i="141"/>
  <c r="G139" i="141"/>
  <c r="H138" i="141"/>
  <c r="G138" i="141"/>
  <c r="H136" i="141"/>
  <c r="G136" i="141"/>
  <c r="H135" i="141"/>
  <c r="G135" i="141"/>
  <c r="H134" i="141"/>
  <c r="G134" i="141"/>
  <c r="H132" i="141"/>
  <c r="G132" i="141"/>
  <c r="H130" i="141"/>
  <c r="G130" i="141"/>
  <c r="H129" i="141"/>
  <c r="G129" i="141"/>
  <c r="H128" i="141"/>
  <c r="G128" i="141"/>
  <c r="H127" i="141"/>
  <c r="G127" i="141"/>
  <c r="H126" i="141"/>
  <c r="G126" i="141"/>
  <c r="H234" i="141"/>
  <c r="G233" i="141"/>
  <c r="G234" i="141"/>
  <c r="H233" i="141"/>
  <c r="H228" i="141"/>
  <c r="G228" i="141"/>
  <c r="H221" i="141"/>
  <c r="G221" i="141"/>
  <c r="H237" i="141"/>
  <c r="G237" i="141"/>
  <c r="H236" i="141"/>
  <c r="G236" i="141"/>
  <c r="H229" i="141"/>
  <c r="G229" i="141"/>
  <c r="H226" i="141"/>
  <c r="G226" i="141"/>
  <c r="H224" i="141"/>
  <c r="G224" i="141"/>
  <c r="H223" i="141"/>
  <c r="G223" i="141"/>
  <c r="H222" i="141"/>
  <c r="G222" i="141"/>
  <c r="H123" i="141"/>
  <c r="G123" i="141"/>
  <c r="H122" i="141"/>
  <c r="G122" i="141"/>
  <c r="H118" i="141"/>
  <c r="G118" i="141"/>
  <c r="H117" i="141"/>
  <c r="G117" i="141"/>
  <c r="H115" i="141"/>
  <c r="G115" i="141"/>
  <c r="H113" i="141"/>
  <c r="G113" i="141"/>
  <c r="H111" i="141"/>
  <c r="G111" i="141"/>
  <c r="H110" i="141"/>
  <c r="G110" i="141"/>
  <c r="H108" i="141"/>
  <c r="G108" i="141"/>
  <c r="H106" i="141"/>
  <c r="G106" i="141"/>
  <c r="H105" i="141"/>
  <c r="G105" i="141"/>
  <c r="H104" i="141"/>
  <c r="G104" i="141"/>
  <c r="H103" i="141"/>
  <c r="G103" i="141"/>
  <c r="H256" i="141"/>
  <c r="H100" i="141"/>
  <c r="G100" i="141"/>
  <c r="H99" i="141"/>
  <c r="G99" i="141"/>
  <c r="H97" i="141"/>
  <c r="G97" i="141"/>
  <c r="H96" i="141"/>
  <c r="G96" i="141"/>
  <c r="H94" i="141"/>
  <c r="G94" i="141"/>
  <c r="H93" i="141"/>
  <c r="G93" i="141"/>
  <c r="H92" i="141"/>
  <c r="G92" i="141"/>
  <c r="H90" i="141"/>
  <c r="G90" i="141"/>
  <c r="H88" i="141"/>
  <c r="G88" i="141"/>
  <c r="H87" i="141"/>
  <c r="G87" i="141"/>
  <c r="H85" i="141"/>
  <c r="G85" i="141"/>
  <c r="H83" i="141"/>
  <c r="G83" i="141"/>
  <c r="H81" i="141"/>
  <c r="G81" i="141"/>
  <c r="H80" i="141"/>
  <c r="G80" i="141"/>
  <c r="H79" i="141"/>
  <c r="G79" i="141"/>
  <c r="H78" i="141"/>
  <c r="G78" i="141"/>
  <c r="H75" i="141"/>
  <c r="G75" i="141"/>
  <c r="H74" i="141"/>
  <c r="G74" i="141"/>
  <c r="H70" i="141"/>
  <c r="G70" i="141"/>
  <c r="H69" i="141"/>
  <c r="G69" i="141"/>
  <c r="H67" i="141"/>
  <c r="G67" i="141"/>
  <c r="H66" i="141"/>
  <c r="G66" i="141"/>
  <c r="H65" i="141"/>
  <c r="G65" i="141"/>
  <c r="H63" i="141"/>
  <c r="G63" i="141"/>
  <c r="H61" i="141"/>
  <c r="G61" i="141"/>
  <c r="H59" i="141"/>
  <c r="G59" i="141"/>
  <c r="H58" i="141"/>
  <c r="G58" i="141"/>
  <c r="H57" i="141"/>
  <c r="G57" i="141"/>
  <c r="H56" i="141"/>
  <c r="G56" i="141"/>
  <c r="H54" i="141"/>
  <c r="G54" i="141"/>
  <c r="H52" i="141"/>
  <c r="G52" i="141"/>
  <c r="H51" i="141"/>
  <c r="G51" i="141"/>
  <c r="H50" i="141"/>
  <c r="G50" i="141"/>
  <c r="H49" i="141"/>
  <c r="G49" i="141"/>
  <c r="H258" i="141"/>
  <c r="H259" i="141"/>
  <c r="H249" i="141"/>
  <c r="G249" i="141"/>
  <c r="H46" i="141"/>
  <c r="G46" i="141"/>
  <c r="H45" i="141"/>
  <c r="G45" i="141"/>
  <c r="H43" i="141"/>
  <c r="G43" i="141"/>
  <c r="H42" i="141"/>
  <c r="G42" i="141"/>
  <c r="H40" i="141"/>
  <c r="G40" i="141"/>
  <c r="H38" i="141"/>
  <c r="G38" i="141"/>
  <c r="H37" i="141"/>
  <c r="G37" i="141"/>
  <c r="H35" i="141"/>
  <c r="G35" i="141"/>
  <c r="H33" i="141"/>
  <c r="G33" i="141"/>
  <c r="H31" i="141"/>
  <c r="G31" i="141"/>
  <c r="H30" i="141"/>
  <c r="G30" i="141"/>
  <c r="H29" i="141"/>
  <c r="G29" i="141"/>
  <c r="H28" i="141"/>
  <c r="G28" i="141"/>
  <c r="H25" i="141"/>
  <c r="G25" i="141"/>
  <c r="H24" i="141"/>
  <c r="G24" i="141"/>
  <c r="H22" i="141"/>
  <c r="G22" i="141"/>
  <c r="H21" i="141"/>
  <c r="G21" i="141"/>
  <c r="H19" i="141"/>
  <c r="G19" i="141"/>
  <c r="H17" i="141"/>
  <c r="G17" i="141"/>
  <c r="H16" i="141"/>
  <c r="G16" i="141"/>
  <c r="H14" i="141"/>
  <c r="G14" i="141"/>
  <c r="H12" i="141"/>
  <c r="G12" i="141"/>
  <c r="H10" i="141"/>
  <c r="G10" i="141"/>
  <c r="H9" i="141"/>
  <c r="G9" i="141"/>
  <c r="H8" i="141"/>
  <c r="G8" i="141"/>
  <c r="H7" i="141"/>
  <c r="G7" i="141"/>
  <c r="G256" i="141"/>
  <c r="H250" i="141"/>
  <c r="G250" i="141"/>
  <c r="H245" i="141"/>
  <c r="G245" i="141"/>
  <c r="H243" i="141"/>
  <c r="G243" i="141"/>
  <c r="H242" i="141"/>
  <c r="G242" i="141"/>
  <c r="H241" i="141"/>
  <c r="G241" i="141"/>
  <c r="G240" i="141"/>
  <c r="H240" i="141"/>
  <c r="G252" i="141"/>
  <c r="H252" i="141"/>
  <c r="G261" i="141"/>
  <c r="H261" i="141"/>
  <c r="G262" i="141"/>
  <c r="H262" i="141"/>
  <c r="I311" i="141" l="1"/>
  <c r="I323" i="141"/>
  <c r="I379" i="141"/>
  <c r="I387" i="141"/>
  <c r="I377" i="141"/>
  <c r="I358" i="141"/>
  <c r="I364" i="141"/>
  <c r="I333" i="141"/>
  <c r="I339" i="141"/>
  <c r="I345" i="141"/>
  <c r="I382" i="141"/>
  <c r="I312" i="141"/>
  <c r="I375" i="141"/>
  <c r="I386" i="141"/>
  <c r="I351" i="141"/>
  <c r="I363" i="141"/>
  <c r="I332" i="141"/>
  <c r="I337" i="141"/>
  <c r="I370" i="141"/>
  <c r="I381" i="141"/>
  <c r="I340" i="141"/>
  <c r="I347" i="141"/>
  <c r="I354" i="141"/>
  <c r="I373" i="141"/>
  <c r="I372" i="141"/>
  <c r="I371" i="141"/>
  <c r="I344" i="141"/>
  <c r="I366" i="141"/>
  <c r="I334" i="141"/>
  <c r="I367" i="141"/>
  <c r="I335" i="141"/>
  <c r="I342" i="141"/>
  <c r="I348" i="141"/>
  <c r="I352" i="141"/>
  <c r="I353" i="141"/>
  <c r="I295" i="141"/>
  <c r="I356" i="141"/>
  <c r="I359" i="141"/>
  <c r="I313" i="141"/>
  <c r="I361" i="141"/>
  <c r="I314" i="141"/>
  <c r="I288" i="141"/>
  <c r="I321" i="141"/>
  <c r="I328" i="141"/>
  <c r="I287" i="141"/>
  <c r="I316" i="141"/>
  <c r="I319" i="141"/>
  <c r="I289" i="141"/>
  <c r="I326" i="141"/>
  <c r="I293" i="141"/>
  <c r="I305" i="141"/>
  <c r="I318" i="141"/>
  <c r="I325" i="141"/>
  <c r="I329" i="141"/>
  <c r="I298" i="141"/>
  <c r="I291" i="141"/>
  <c r="I307" i="141"/>
  <c r="I304" i="141"/>
  <c r="I308" i="141"/>
  <c r="I302" i="141"/>
  <c r="I301" i="141"/>
  <c r="I300" i="141"/>
  <c r="I296" i="141"/>
  <c r="I286" i="141"/>
  <c r="I277" i="141"/>
  <c r="I267" i="141"/>
  <c r="I273" i="141"/>
  <c r="I275" i="141"/>
  <c r="I270" i="141"/>
  <c r="I282" i="141"/>
  <c r="I268" i="141"/>
  <c r="I283" i="141"/>
  <c r="I279" i="141"/>
  <c r="I280" i="141"/>
  <c r="I265" i="141"/>
  <c r="I266" i="141"/>
  <c r="I272" i="141"/>
  <c r="G254" i="141"/>
  <c r="I254" i="141" s="1"/>
  <c r="I255" i="141"/>
  <c r="I202" i="141"/>
  <c r="I210" i="141"/>
  <c r="I204" i="141"/>
  <c r="I217" i="141"/>
  <c r="I247" i="141"/>
  <c r="I158" i="141"/>
  <c r="I165" i="141"/>
  <c r="I190" i="141"/>
  <c r="I196" i="141"/>
  <c r="I203" i="141"/>
  <c r="I205" i="141"/>
  <c r="I150" i="141"/>
  <c r="I188" i="141"/>
  <c r="I207" i="141"/>
  <c r="I214" i="141"/>
  <c r="I147" i="141"/>
  <c r="I153" i="141"/>
  <c r="I172" i="141"/>
  <c r="I185" i="141"/>
  <c r="I198" i="141"/>
  <c r="I209" i="141"/>
  <c r="I215" i="141"/>
  <c r="I180" i="141"/>
  <c r="I193" i="141"/>
  <c r="I195" i="141"/>
  <c r="I212" i="141"/>
  <c r="I218" i="141"/>
  <c r="I186" i="141"/>
  <c r="I169" i="141"/>
  <c r="I176" i="141"/>
  <c r="I199" i="141"/>
  <c r="I183" i="141"/>
  <c r="I184" i="141"/>
  <c r="I155" i="141"/>
  <c r="I167" i="141"/>
  <c r="I191" i="141"/>
  <c r="I160" i="141"/>
  <c r="I166" i="141"/>
  <c r="I148" i="141"/>
  <c r="I164" i="141"/>
  <c r="I174" i="141"/>
  <c r="I171" i="141"/>
  <c r="I177" i="141"/>
  <c r="I179" i="141"/>
  <c r="I145" i="141"/>
  <c r="I161" i="141"/>
  <c r="I146" i="141"/>
  <c r="I157" i="141"/>
  <c r="I152" i="141"/>
  <c r="I231" i="141"/>
  <c r="I141" i="141"/>
  <c r="I130" i="141"/>
  <c r="I134" i="141"/>
  <c r="I135" i="141"/>
  <c r="I136" i="141"/>
  <c r="I142" i="141"/>
  <c r="I127" i="141"/>
  <c r="I132" i="141"/>
  <c r="I129" i="141"/>
  <c r="I139" i="141"/>
  <c r="I126" i="141"/>
  <c r="I128" i="141"/>
  <c r="I138" i="141"/>
  <c r="I237" i="141"/>
  <c r="I234" i="141"/>
  <c r="I100" i="141"/>
  <c r="I233" i="141"/>
  <c r="I228" i="141"/>
  <c r="I113" i="141"/>
  <c r="I122" i="141"/>
  <c r="I224" i="141"/>
  <c r="I78" i="141"/>
  <c r="I115" i="141"/>
  <c r="I111" i="141"/>
  <c r="I223" i="141"/>
  <c r="I221" i="141"/>
  <c r="I79" i="141"/>
  <c r="I229" i="141"/>
  <c r="I236" i="141"/>
  <c r="I222" i="141"/>
  <c r="I226" i="141"/>
  <c r="I108" i="141"/>
  <c r="I106" i="141"/>
  <c r="I104" i="141"/>
  <c r="I123" i="141"/>
  <c r="I105" i="141"/>
  <c r="I110" i="141"/>
  <c r="I117" i="141"/>
  <c r="I118" i="141"/>
  <c r="I103" i="141"/>
  <c r="I87" i="141"/>
  <c r="I88" i="141"/>
  <c r="I90" i="141"/>
  <c r="I54" i="141"/>
  <c r="I85" i="141"/>
  <c r="I92" i="141"/>
  <c r="I97" i="141"/>
  <c r="I80" i="141"/>
  <c r="I93" i="141"/>
  <c r="I99" i="141"/>
  <c r="I81" i="141"/>
  <c r="I96" i="141"/>
  <c r="I51" i="141"/>
  <c r="I69" i="141"/>
  <c r="I83" i="141"/>
  <c r="I94" i="141"/>
  <c r="I67" i="141"/>
  <c r="I65" i="141"/>
  <c r="I57" i="141"/>
  <c r="I63" i="141"/>
  <c r="I75" i="141"/>
  <c r="I52" i="141"/>
  <c r="I66" i="141"/>
  <c r="I61" i="141"/>
  <c r="I70" i="141"/>
  <c r="I74" i="141"/>
  <c r="I49" i="141"/>
  <c r="I50" i="141"/>
  <c r="I58" i="141"/>
  <c r="I56" i="141"/>
  <c r="I59" i="141"/>
  <c r="G258" i="141"/>
  <c r="I258" i="141" s="1"/>
  <c r="I259" i="141"/>
  <c r="I249" i="141"/>
  <c r="I30" i="141"/>
  <c r="I37" i="141"/>
  <c r="I7" i="141"/>
  <c r="I33" i="141"/>
  <c r="I19" i="141"/>
  <c r="I16" i="141"/>
  <c r="I29" i="141"/>
  <c r="I42" i="141"/>
  <c r="I9" i="141"/>
  <c r="I22" i="141"/>
  <c r="I31" i="141"/>
  <c r="I43" i="141"/>
  <c r="I38" i="141"/>
  <c r="I45" i="141"/>
  <c r="I46" i="141"/>
  <c r="I25" i="141"/>
  <c r="I14" i="141"/>
  <c r="I21" i="141"/>
  <c r="I28" i="141"/>
  <c r="I35" i="141"/>
  <c r="I40" i="141"/>
  <c r="I10" i="141"/>
  <c r="I17" i="141"/>
  <c r="I24" i="141"/>
  <c r="I12" i="141"/>
  <c r="I8" i="141"/>
  <c r="I256" i="141"/>
  <c r="I250" i="141"/>
  <c r="I252" i="141"/>
  <c r="I245" i="141"/>
  <c r="I243" i="141"/>
  <c r="I241" i="141"/>
  <c r="I262" i="141"/>
  <c r="I242" i="141"/>
  <c r="I261" i="141"/>
  <c r="I240" i="141"/>
  <c r="I369" i="141" l="1"/>
  <c r="I331" i="141"/>
  <c r="I350" i="141"/>
  <c r="I310" i="141"/>
  <c r="I285" i="141"/>
  <c r="I264" i="141"/>
  <c r="I201" i="141"/>
  <c r="I182" i="141"/>
  <c r="I163" i="141"/>
  <c r="I144" i="141"/>
  <c r="I125" i="141"/>
  <c r="I220" i="141"/>
  <c r="I102" i="141"/>
  <c r="I77" i="141"/>
  <c r="I48" i="141"/>
  <c r="I27" i="141"/>
  <c r="I6" i="141"/>
  <c r="I239" i="141"/>
  <c r="G473" i="141" l="1"/>
  <c r="H473" i="141"/>
  <c r="G474" i="141"/>
  <c r="H474" i="141"/>
  <c r="G475" i="141"/>
  <c r="H475" i="141"/>
  <c r="G476" i="141"/>
  <c r="H476" i="141"/>
  <c r="G477" i="141"/>
  <c r="H477" i="141"/>
  <c r="G478" i="141"/>
  <c r="H478" i="141"/>
  <c r="G479" i="141"/>
  <c r="H479" i="141"/>
  <c r="G480" i="141"/>
  <c r="H480" i="141"/>
  <c r="G481" i="141"/>
  <c r="H481" i="141"/>
  <c r="G482" i="141"/>
  <c r="H482" i="141"/>
  <c r="G483" i="141"/>
  <c r="H483" i="141"/>
  <c r="G484" i="141"/>
  <c r="H484" i="141"/>
  <c r="G485" i="141"/>
  <c r="H485" i="141"/>
  <c r="I479" i="141" l="1"/>
  <c r="I481" i="141"/>
  <c r="I477" i="141"/>
  <c r="I484" i="141"/>
  <c r="I476" i="141"/>
  <c r="I478" i="141"/>
  <c r="I473" i="141"/>
  <c r="I480" i="141"/>
  <c r="I483" i="141"/>
  <c r="I482" i="141"/>
  <c r="I485" i="141"/>
  <c r="I475" i="141"/>
  <c r="I474" i="141"/>
  <c r="H489" i="141" l="1"/>
  <c r="G489" i="141"/>
  <c r="H486" i="141"/>
  <c r="G486" i="141"/>
  <c r="H487" i="141"/>
  <c r="G487" i="141"/>
  <c r="I489" i="141" l="1"/>
  <c r="I486" i="141"/>
  <c r="I487" i="141"/>
  <c r="H488" i="141" l="1"/>
  <c r="G488" i="141"/>
  <c r="I488" i="141" l="1"/>
  <c r="I472" i="141" s="1"/>
  <c r="I495" i="141" s="1"/>
</calcChain>
</file>

<file path=xl/sharedStrings.xml><?xml version="1.0" encoding="utf-8"?>
<sst xmlns="http://schemas.openxmlformats.org/spreadsheetml/2006/main" count="1056" uniqueCount="490">
  <si>
    <t>Ostatní náklady / Others expenses</t>
  </si>
  <si>
    <t>kg</t>
  </si>
  <si>
    <t>Dodávka / m.j.</t>
  </si>
  <si>
    <t>Montáž / m.j.</t>
  </si>
  <si>
    <t>Pozice</t>
  </si>
  <si>
    <t>Položka</t>
  </si>
  <si>
    <t>Počet</t>
  </si>
  <si>
    <t>MJ</t>
  </si>
  <si>
    <t>bm</t>
  </si>
  <si>
    <t>Značení vzduchotechnického zařízení a potrubí dle platných ČSN</t>
  </si>
  <si>
    <t>Dodávka     celkem</t>
  </si>
  <si>
    <t>Montáž       celkem</t>
  </si>
  <si>
    <t>D+M             celkem</t>
  </si>
  <si>
    <t>Zařízení staveniště</t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</si>
  <si>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</si>
  <si>
    <t>Revize elektrického zařízení</t>
  </si>
  <si>
    <t>Koordinace s profesí STAVBA</t>
  </si>
  <si>
    <t>Koordinace s profesí ELE</t>
  </si>
  <si>
    <t>hod</t>
  </si>
  <si>
    <t>Montážní materiál</t>
  </si>
  <si>
    <t>Těsnící materiál</t>
  </si>
  <si>
    <t>Spojovací materiál</t>
  </si>
  <si>
    <t>Koordinace profesí na stavbě</t>
  </si>
  <si>
    <t>Předávací dokumentace</t>
  </si>
  <si>
    <t>Dokumentace skutečného provedení stavby</t>
  </si>
  <si>
    <t>Uvedení do provozu, předání díla, školení, návody k obsluze</t>
  </si>
  <si>
    <t>Výrobní dokumentace</t>
  </si>
  <si>
    <t>Atestované měření hluku</t>
  </si>
  <si>
    <t>Doprava</t>
  </si>
  <si>
    <t>Nepředvídané práce, stavbou způsobené změny, které nemohou být v jednotkových cenách vyúčtovány. Práce budou uznány jen tehdy, budou-li prokázány dokladem.</t>
  </si>
  <si>
    <t>VZDUCHOTECHNIKA A CHLAZENÍ</t>
  </si>
  <si>
    <t>Jiné materiály, montáž, atd., neuvedené výše, ale které je nutné zahrnout do celkového rozsahu prací podle výkresů a praxe dodavatele. 
Prosím, uveďte podrobný technický popis a cenovou kalkulaci.</t>
  </si>
  <si>
    <t>Pozn.</t>
  </si>
  <si>
    <t>999.001</t>
  </si>
  <si>
    <t>999.004</t>
  </si>
  <si>
    <t>999.005</t>
  </si>
  <si>
    <t>999.006</t>
  </si>
  <si>
    <t>999.007</t>
  </si>
  <si>
    <t>999.008</t>
  </si>
  <si>
    <t>999.009</t>
  </si>
  <si>
    <t>999.010</t>
  </si>
  <si>
    <t>999.011</t>
  </si>
  <si>
    <t>999.012</t>
  </si>
  <si>
    <t>999.013</t>
  </si>
  <si>
    <t>999.014</t>
  </si>
  <si>
    <t>999.015</t>
  </si>
  <si>
    <t>OST.</t>
  </si>
  <si>
    <t xml:space="preserve">Zprovoznění autorizovaným technikem </t>
  </si>
  <si>
    <t>a) součásti prací jsou veškeré zkoušky, potřebná měření, inspekce, uvedení zařízení do provozu, zaškolení obsluhy, provozní řády, manuály a revize v Českém a Anglickém jazyce. Za komplexní vyzkoušení se považuje bezporuchový provoz po dobu minimálně 96 hod.</t>
  </si>
  <si>
    <t>b) součástí dodávky je kompletní dokladová část díla nutná k získání kolaudačního souhlasu stavby (pokud je stavebním úřadem požadováno)</t>
  </si>
  <si>
    <t>c) v rozsahu prací zhotovitele jsou rovněž jakékoliv prvky, zařízení, práce a pomocné materiály, neuvedené v tomto soupisu výkonů, které jsou ale nezbytně nutné k dodání, instalaci, dokončení a provozování díla (např. požární ucpávky, štítky pro řádné a trvalé značení komponent, zařízení a potrubní 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republice.)</t>
  </si>
  <si>
    <t>d) součástí dodávky je zpracování veškeré dílenské dokumentace a podkladů pro dokumentaci skutečného provedení</t>
  </si>
  <si>
    <t>999.003</t>
  </si>
  <si>
    <r>
      <t>m</t>
    </r>
    <r>
      <rPr>
        <sz val="9"/>
        <rFont val="Calibri"/>
        <family val="2"/>
        <charset val="238"/>
      </rPr>
      <t>²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</si>
  <si>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125
- běžné provedení, třída těsnosti C, 30% tvarovek</t>
    </r>
  </si>
  <si>
    <r>
      <t>Čtyřhranné potrubí z pozinkovaného plechu - ROVNÉ</t>
    </r>
    <r>
      <rPr>
        <sz val="9"/>
        <rFont val="Calibri"/>
        <family val="2"/>
        <charset val="238"/>
        <scheme val="minor"/>
      </rPr>
      <t xml:space="preserve"> - skupina I - třída těsnosti B, tlakový stupeň (1+4) dle DIN 18 379, včetně regulačních a náběhových plechů</t>
    </r>
  </si>
  <si>
    <r>
      <t>Čtyřhranné potrubí z pozinkovaného plechu - TVAROVKY</t>
    </r>
    <r>
      <rPr>
        <sz val="9"/>
        <rFont val="Calibri"/>
        <family val="2"/>
        <charset val="238"/>
        <scheme val="minor"/>
      </rPr>
      <t xml:space="preserve"> - skupina I- třída těsnosti B, tlakový stupeň (1+4) dle DIN 18 379, včetně regulačních a náběhových plechů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</si>
  <si>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160
- běžné provedení, třída těsnosti C, 30% tvarovek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</si>
  <si>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200
- běžné provedení, třída těsnosti C, 30% tvarovek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</si>
  <si>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 xml:space="preserve">- 80 mm - Isover, Orstech </t>
    </r>
  </si>
  <si>
    <t>CENA CELKEM</t>
  </si>
  <si>
    <t xml:space="preserve">Ochrana proti UV záření pro venkovní Cu potrubí </t>
  </si>
  <si>
    <t>Revize chladícího zařízení</t>
  </si>
  <si>
    <t>Prostup pro rozvod chladiva
AZK PCH 100x200.650J</t>
  </si>
  <si>
    <t>Založení ev. knihy chladícícho zařízení</t>
  </si>
  <si>
    <t>Montážní mechanismy</t>
  </si>
  <si>
    <t>Prohlídka stavby před započetím prací</t>
  </si>
  <si>
    <t>Závěrečný úklid</t>
  </si>
  <si>
    <t>999.016</t>
  </si>
  <si>
    <t>999.017</t>
  </si>
  <si>
    <t>999.018</t>
  </si>
  <si>
    <t>Doplnění chladiva R32</t>
  </si>
  <si>
    <t>EF.08.001</t>
  </si>
  <si>
    <t>EF.08.001a</t>
  </si>
  <si>
    <t>EF.08.001b</t>
  </si>
  <si>
    <t>EF.08.001c</t>
  </si>
  <si>
    <t>EF.08.050</t>
  </si>
  <si>
    <t>EF.08.251</t>
  </si>
  <si>
    <t>EF.08.252</t>
  </si>
  <si>
    <t>EF.08.951</t>
  </si>
  <si>
    <t>EF.08.952</t>
  </si>
  <si>
    <t>EF.09.001</t>
  </si>
  <si>
    <t>EF.09.001a</t>
  </si>
  <si>
    <t>EF.09.001b</t>
  </si>
  <si>
    <t>EF.09.001c</t>
  </si>
  <si>
    <t>EF.09.050</t>
  </si>
  <si>
    <t>EF.09.251</t>
  </si>
  <si>
    <t>EF.09.401</t>
  </si>
  <si>
    <t>EF.09.701</t>
  </si>
  <si>
    <t>EF.09.951</t>
  </si>
  <si>
    <t>EF.09.952</t>
  </si>
  <si>
    <t>EF.10.001</t>
  </si>
  <si>
    <t>EF.10.001a</t>
  </si>
  <si>
    <t>EF.10.001b</t>
  </si>
  <si>
    <t>EF.10.001c</t>
  </si>
  <si>
    <t>EF.10.251</t>
  </si>
  <si>
    <t>EF.10.701</t>
  </si>
  <si>
    <t>EF.10.951</t>
  </si>
  <si>
    <t>EF.10.952</t>
  </si>
  <si>
    <t>EF.11.001</t>
  </si>
  <si>
    <t>EF.11.001a</t>
  </si>
  <si>
    <t>EF.11.050</t>
  </si>
  <si>
    <t>EF.11.251</t>
  </si>
  <si>
    <t>EF.11.401</t>
  </si>
  <si>
    <t>EF.11.951</t>
  </si>
  <si>
    <t>EF.11.952</t>
  </si>
  <si>
    <t>EF.12.001</t>
  </si>
  <si>
    <t>EF.12.001a</t>
  </si>
  <si>
    <t>EF.12.001b</t>
  </si>
  <si>
    <t>EF.12.001c</t>
  </si>
  <si>
    <t>EF.11.001b</t>
  </si>
  <si>
    <t>EF.11.001c</t>
  </si>
  <si>
    <t>EF.12.050</t>
  </si>
  <si>
    <t>EF.12.101</t>
  </si>
  <si>
    <t>EF.12.251</t>
  </si>
  <si>
    <t>EF.12.801</t>
  </si>
  <si>
    <t>EF.12.802</t>
  </si>
  <si>
    <t>EF.12.951</t>
  </si>
  <si>
    <t>EF.12.952</t>
  </si>
  <si>
    <t>EF.13.001</t>
  </si>
  <si>
    <t>EF.13.001a</t>
  </si>
  <si>
    <t>EF.13.001b</t>
  </si>
  <si>
    <t>EF.13.001c</t>
  </si>
  <si>
    <t>EF.13.050</t>
  </si>
  <si>
    <t>EF.13.251</t>
  </si>
  <si>
    <t>EF.13.701</t>
  </si>
  <si>
    <t>EF.13.801</t>
  </si>
  <si>
    <t>EF.13.802</t>
  </si>
  <si>
    <t>EF.14.001</t>
  </si>
  <si>
    <t>EF.14.001a</t>
  </si>
  <si>
    <t>EF.14.001b</t>
  </si>
  <si>
    <t>EF.14.001c</t>
  </si>
  <si>
    <t>EF.14.050</t>
  </si>
  <si>
    <t>EF.14.101</t>
  </si>
  <si>
    <t>EF.14.251</t>
  </si>
  <si>
    <t>EF.14.701</t>
  </si>
  <si>
    <t>EF.14.801</t>
  </si>
  <si>
    <t>EF.14.802</t>
  </si>
  <si>
    <t>EF.14.951</t>
  </si>
  <si>
    <t>EF.14.952</t>
  </si>
  <si>
    <t>EF.13.951</t>
  </si>
  <si>
    <t>EF.13.952</t>
  </si>
  <si>
    <t>Větrání skladu</t>
  </si>
  <si>
    <t>EF.15.001</t>
  </si>
  <si>
    <t>EF.15.001a</t>
  </si>
  <si>
    <t>EF.15.001c</t>
  </si>
  <si>
    <t>EF.15.050</t>
  </si>
  <si>
    <t>EF.15.251</t>
  </si>
  <si>
    <t>EF.15.701</t>
  </si>
  <si>
    <t>EF.15.801</t>
  </si>
  <si>
    <t>EF.15.802</t>
  </si>
  <si>
    <t>EF.15.951</t>
  </si>
  <si>
    <t>EF.15.952</t>
  </si>
  <si>
    <t>EF.16.001</t>
  </si>
  <si>
    <t>EF.16.001a</t>
  </si>
  <si>
    <t>EF.16.001b</t>
  </si>
  <si>
    <t>EF.16.001c</t>
  </si>
  <si>
    <t>EF.16.050</t>
  </si>
  <si>
    <t>EF.16.251</t>
  </si>
  <si>
    <t>EF.16.252</t>
  </si>
  <si>
    <t>EF.16.701</t>
  </si>
  <si>
    <t>EF.16.702</t>
  </si>
  <si>
    <t>EF.16.951</t>
  </si>
  <si>
    <t>EF.16.952</t>
  </si>
  <si>
    <t>EF.17.001</t>
  </si>
  <si>
    <t>EF.17.001a</t>
  </si>
  <si>
    <t>EF.17.001b</t>
  </si>
  <si>
    <t>EF.17.001c</t>
  </si>
  <si>
    <t>EF.17.050</t>
  </si>
  <si>
    <t>EF.17.251</t>
  </si>
  <si>
    <t>EF.17.701</t>
  </si>
  <si>
    <t>EF.17.702</t>
  </si>
  <si>
    <t>EF.17.951</t>
  </si>
  <si>
    <t>EF.17.952</t>
  </si>
  <si>
    <t>EF.17.252</t>
  </si>
  <si>
    <t>Kabelový ovladač</t>
  </si>
  <si>
    <t>Izolované Cu potrubí (třída hořlavosti B (samozhášecí) dle DIN 4102), vč. komunikační kabeláže a upevňovacího materiálu.</t>
  </si>
  <si>
    <t>EF.08.401</t>
  </si>
  <si>
    <t>EF 01</t>
  </si>
  <si>
    <t>Parkovací dům Dětská nemocnice</t>
  </si>
  <si>
    <t>Větrání místnosti mycího vozu</t>
  </si>
  <si>
    <t>EF.01.001</t>
  </si>
  <si>
    <t>EF.01.001a</t>
  </si>
  <si>
    <t>EF.01.001b</t>
  </si>
  <si>
    <t>EF.01.001c</t>
  </si>
  <si>
    <t>EF.01.050</t>
  </si>
  <si>
    <t>EF.01.101</t>
  </si>
  <si>
    <t>EF.01.251</t>
  </si>
  <si>
    <t>EF.01.252</t>
  </si>
  <si>
    <r>
      <t xml:space="preserve">Krycí mřížka odvodní kruhová
</t>
    </r>
    <r>
      <rPr>
        <sz val="9"/>
        <rFont val="Calibri"/>
        <family val="2"/>
        <charset val="238"/>
        <scheme val="minor"/>
      </rPr>
      <t>- DN 125
- včetně pletiva</t>
    </r>
  </si>
  <si>
    <t>EF.01.401</t>
  </si>
  <si>
    <t>EF.01.701</t>
  </si>
  <si>
    <t>EF.01.702</t>
  </si>
  <si>
    <t>EF.01.951</t>
  </si>
  <si>
    <t>EF.01.952</t>
  </si>
  <si>
    <t>EF 02</t>
  </si>
  <si>
    <t>EF.02.001</t>
  </si>
  <si>
    <t>EF.02.001a</t>
  </si>
  <si>
    <t>EF.02.001b</t>
  </si>
  <si>
    <t>EF.02.001c</t>
  </si>
  <si>
    <t>EF.02.050</t>
  </si>
  <si>
    <t>EF.02.101</t>
  </si>
  <si>
    <t>EF.02.251</t>
  </si>
  <si>
    <t>EF.02.252</t>
  </si>
  <si>
    <t>EF.02.401</t>
  </si>
  <si>
    <t>EF.02.701</t>
  </si>
  <si>
    <t>EF.02.702</t>
  </si>
  <si>
    <t>EF.02.951</t>
  </si>
  <si>
    <t>EF.02.952</t>
  </si>
  <si>
    <t>EF 03</t>
  </si>
  <si>
    <t>Větrání garáže 1.PP</t>
  </si>
  <si>
    <t>EF.03.001</t>
  </si>
  <si>
    <r>
      <t xml:space="preserve">Pružná manžeta
</t>
    </r>
    <r>
      <rPr>
        <sz val="9"/>
        <rFont val="Calibri"/>
        <family val="2"/>
        <charset val="238"/>
        <scheme val="minor"/>
      </rPr>
      <t>- 378x378</t>
    </r>
  </si>
  <si>
    <t>EF.03.001a</t>
  </si>
  <si>
    <t>EF.03.001b</t>
  </si>
  <si>
    <t>EF.03.001c</t>
  </si>
  <si>
    <t>EF.03.050</t>
  </si>
  <si>
    <t>EF.03.251</t>
  </si>
  <si>
    <t>EF.03.252</t>
  </si>
  <si>
    <t>EF.03.253</t>
  </si>
  <si>
    <t>EF.03.254</t>
  </si>
  <si>
    <t>EF.03.401</t>
  </si>
  <si>
    <t>EF.03.501</t>
  </si>
  <si>
    <r>
      <t xml:space="preserve">Výfukový kus čtyřhranný
</t>
    </r>
    <r>
      <rPr>
        <sz val="9"/>
        <rFont val="Calibri"/>
        <family val="2"/>
        <charset val="238"/>
        <scheme val="minor"/>
      </rPr>
      <t>- 1200x315</t>
    </r>
  </si>
  <si>
    <t>EF.03.701</t>
  </si>
  <si>
    <t>EF.03.702</t>
  </si>
  <si>
    <t>EF.03.801</t>
  </si>
  <si>
    <t>EF.03.802</t>
  </si>
  <si>
    <t>EF.03.951</t>
  </si>
  <si>
    <t>EF.03.952</t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</si>
  <si>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180
- běžné provedení, třída těsnosti C, 30% tvarovek</t>
    </r>
  </si>
  <si>
    <t>EF.03.703</t>
  </si>
  <si>
    <t>EF 04</t>
  </si>
  <si>
    <t>Větrání garáže 3.NP+</t>
  </si>
  <si>
    <t>EF.04.001</t>
  </si>
  <si>
    <t>EF.04.001a</t>
  </si>
  <si>
    <t>EF.04.001b</t>
  </si>
  <si>
    <t>EF.04.001c</t>
  </si>
  <si>
    <t>EF.04.050</t>
  </si>
  <si>
    <t>EF.04.101</t>
  </si>
  <si>
    <t>EF.04.251</t>
  </si>
  <si>
    <t>EF.04.252</t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</si>
  <si>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225
- běžné provedení, třída těsnosti C, 30% tvarovek</t>
    </r>
  </si>
  <si>
    <t>EF.04.701</t>
  </si>
  <si>
    <t>EF.04.702</t>
  </si>
  <si>
    <t>EF.04.401</t>
  </si>
  <si>
    <t>EF.04.703</t>
  </si>
  <si>
    <t>EF.04.801</t>
  </si>
  <si>
    <t>EF.04.802</t>
  </si>
  <si>
    <t>EF.04.951</t>
  </si>
  <si>
    <t>EF.04.952</t>
  </si>
  <si>
    <t>EF 05</t>
  </si>
  <si>
    <t>Větrání garáže 3.NP</t>
  </si>
  <si>
    <t>EF.05.001</t>
  </si>
  <si>
    <t>EF.05.001a</t>
  </si>
  <si>
    <t>EF.05.001b</t>
  </si>
  <si>
    <t>EF.05.001c</t>
  </si>
  <si>
    <r>
      <t xml:space="preserve">Pružná manžeta
</t>
    </r>
    <r>
      <rPr>
        <sz val="9"/>
        <rFont val="Calibri"/>
        <family val="2"/>
        <charset val="238"/>
        <scheme val="minor"/>
      </rPr>
      <t>- 548x548</t>
    </r>
  </si>
  <si>
    <t>EF.05.050</t>
  </si>
  <si>
    <t>EF.05.251</t>
  </si>
  <si>
    <t>EF.05.252</t>
  </si>
  <si>
    <t>EF.05.401</t>
  </si>
  <si>
    <t>EF.05.701</t>
  </si>
  <si>
    <t>EF.05.801</t>
  </si>
  <si>
    <t>EF.05.802</t>
  </si>
  <si>
    <t>EF.05.951</t>
  </si>
  <si>
    <t>EF.05.952</t>
  </si>
  <si>
    <t>EF 06</t>
  </si>
  <si>
    <t>Větrání hygienického zázemí</t>
  </si>
  <si>
    <t>EF.06.001</t>
  </si>
  <si>
    <t>EF.06.001a</t>
  </si>
  <si>
    <t>EF.06.001b</t>
  </si>
  <si>
    <t>EF.06.001c</t>
  </si>
  <si>
    <t>EF.06.001d</t>
  </si>
  <si>
    <r>
      <t xml:space="preserve">Ele. přímotop
</t>
    </r>
    <r>
      <rPr>
        <sz val="9"/>
        <rFont val="Calibri"/>
        <family val="2"/>
        <charset val="238"/>
        <scheme val="minor"/>
      </rPr>
      <t xml:space="preserve">- 2,5 kW, 230 V
</t>
    </r>
  </si>
  <si>
    <t>EF.06.050</t>
  </si>
  <si>
    <t>EF.06.251</t>
  </si>
  <si>
    <t>EF.06.252</t>
  </si>
  <si>
    <r>
      <t xml:space="preserve">Krycí mřížka odvodní kruhová
</t>
    </r>
    <r>
      <rPr>
        <sz val="9"/>
        <rFont val="Calibri"/>
        <family val="2"/>
        <charset val="238"/>
        <scheme val="minor"/>
      </rPr>
      <t>- DN 200
- včetně pletiva</t>
    </r>
  </si>
  <si>
    <t>EF.06.253</t>
  </si>
  <si>
    <t>EF.06.701</t>
  </si>
  <si>
    <t>EF.06.702</t>
  </si>
  <si>
    <t>EF.06.951</t>
  </si>
  <si>
    <t>EF.06.952</t>
  </si>
  <si>
    <t>EF 07</t>
  </si>
  <si>
    <t>EF 08</t>
  </si>
  <si>
    <t>EF 09</t>
  </si>
  <si>
    <t>EF 10</t>
  </si>
  <si>
    <t>EF 11</t>
  </si>
  <si>
    <t>Větrání místnosti pro vozíky</t>
  </si>
  <si>
    <t>EF.07.001</t>
  </si>
  <si>
    <t>EF.07.001a</t>
  </si>
  <si>
    <t>EF.07.001b</t>
  </si>
  <si>
    <t>EF.07.001c</t>
  </si>
  <si>
    <t>EF.07.050</t>
  </si>
  <si>
    <t>EF.07.251</t>
  </si>
  <si>
    <t>EF.07.252</t>
  </si>
  <si>
    <t>EF.07.401</t>
  </si>
  <si>
    <t>EF.07.701</t>
  </si>
  <si>
    <t>EF.07.702</t>
  </si>
  <si>
    <t>EF.07.951</t>
  </si>
  <si>
    <t>EF.07.952</t>
  </si>
  <si>
    <t>Větrání rozvodny EPS</t>
  </si>
  <si>
    <t>EF.08.701</t>
  </si>
  <si>
    <t>EF.08.702</t>
  </si>
  <si>
    <t>Větrání rozvodny SLP</t>
  </si>
  <si>
    <t>EF.09.252</t>
  </si>
  <si>
    <t>EF.09.702</t>
  </si>
  <si>
    <t>EF.10.050</t>
  </si>
  <si>
    <t>EF.10.252</t>
  </si>
  <si>
    <t>EF.10.401</t>
  </si>
  <si>
    <t>EF.10.702</t>
  </si>
  <si>
    <t>EF.11.252</t>
  </si>
  <si>
    <t>EF.11.701</t>
  </si>
  <si>
    <t>EF.11.702</t>
  </si>
  <si>
    <t>EF 12</t>
  </si>
  <si>
    <t>Větrání garáže 2.NP+</t>
  </si>
  <si>
    <t>EF.12.252</t>
  </si>
  <si>
    <t>EF.12.401</t>
  </si>
  <si>
    <t>EF.12.701</t>
  </si>
  <si>
    <t>EF.12.702</t>
  </si>
  <si>
    <t>EF.12.703</t>
  </si>
  <si>
    <t>EF 13</t>
  </si>
  <si>
    <t>EF.13.252</t>
  </si>
  <si>
    <t>EF.13.401</t>
  </si>
  <si>
    <t>EF 14</t>
  </si>
  <si>
    <t>Větrání garáže 2.NP</t>
  </si>
  <si>
    <t>Větrání garáže 1.NP+</t>
  </si>
  <si>
    <t>EF.14.252</t>
  </si>
  <si>
    <t>EF.14.401</t>
  </si>
  <si>
    <t>EF.14.702</t>
  </si>
  <si>
    <t>EF.14.703</t>
  </si>
  <si>
    <t>EF 15</t>
  </si>
  <si>
    <t>Větrání garáže 1.NP</t>
  </si>
  <si>
    <t>EF.15.001b</t>
  </si>
  <si>
    <t>EF.15.252</t>
  </si>
  <si>
    <t>EF.15.401</t>
  </si>
  <si>
    <t>EF 17</t>
  </si>
  <si>
    <t>Větrání UPFD</t>
  </si>
  <si>
    <t>EF.17.401</t>
  </si>
  <si>
    <t>EF 16</t>
  </si>
  <si>
    <t>EF.16.401</t>
  </si>
  <si>
    <t>Větrání CHUC</t>
  </si>
  <si>
    <t>SF 01-02</t>
  </si>
  <si>
    <t>SF.01-02.001</t>
  </si>
  <si>
    <t>SF.01-02.001a</t>
  </si>
  <si>
    <t>SF.01-02.001b</t>
  </si>
  <si>
    <t>SF.01-02.001c</t>
  </si>
  <si>
    <t>SF.01-02.101</t>
  </si>
  <si>
    <t>SF.01-02.201</t>
  </si>
  <si>
    <t>SF.01-02.501</t>
  </si>
  <si>
    <t>EF.05.901</t>
  </si>
  <si>
    <t>EF.03.901</t>
  </si>
  <si>
    <t>SF.01-02.801</t>
  </si>
  <si>
    <t>SF.01-02.802</t>
  </si>
  <si>
    <t>SF.01-02.901</t>
  </si>
  <si>
    <t>SF.01-02.951</t>
  </si>
  <si>
    <t>SF.01-02.952</t>
  </si>
  <si>
    <t>ACC.01</t>
  </si>
  <si>
    <t>Chlazení rozvodny EPS</t>
  </si>
  <si>
    <t>ACC 01.001</t>
  </si>
  <si>
    <t>ACC 01.002</t>
  </si>
  <si>
    <t>ACC 01.003</t>
  </si>
  <si>
    <t>ACC 01.004</t>
  </si>
  <si>
    <t>ACC 01.005</t>
  </si>
  <si>
    <t>ACC 01.006</t>
  </si>
  <si>
    <t>ACC 01.007</t>
  </si>
  <si>
    <t>ACC 01.008</t>
  </si>
  <si>
    <t>ACC 01.009</t>
  </si>
  <si>
    <t>ACC 01.010</t>
  </si>
  <si>
    <t>ACC.02</t>
  </si>
  <si>
    <t>ACC 02.001</t>
  </si>
  <si>
    <t>ACC 02.002</t>
  </si>
  <si>
    <t>ACC 02.003</t>
  </si>
  <si>
    <t>ACC 02.004</t>
  </si>
  <si>
    <t>ACC 02.005</t>
  </si>
  <si>
    <t>ACC 02.006</t>
  </si>
  <si>
    <t>ACC 02.007</t>
  </si>
  <si>
    <t>ACC 02.008</t>
  </si>
  <si>
    <t>ACC 02.009</t>
  </si>
  <si>
    <t>ACC 02.010</t>
  </si>
  <si>
    <t>ACC.03</t>
  </si>
  <si>
    <t>Chlazení rozvodny NN</t>
  </si>
  <si>
    <t>Chlazení UPFD</t>
  </si>
  <si>
    <t>ACC 03.001</t>
  </si>
  <si>
    <t>ACC 03.002</t>
  </si>
  <si>
    <t>ACC 03.003</t>
  </si>
  <si>
    <t>ACC 03.004</t>
  </si>
  <si>
    <t>ACC 03.005</t>
  </si>
  <si>
    <t>ACC 03.006</t>
  </si>
  <si>
    <t>ACC 03.007</t>
  </si>
  <si>
    <t>ACC 03.008</t>
  </si>
  <si>
    <t>ACC 03.009</t>
  </si>
  <si>
    <t>ACC 03.010</t>
  </si>
  <si>
    <t>ACC.04</t>
  </si>
  <si>
    <t>ACC 04.001</t>
  </si>
  <si>
    <t>ACC 04.002</t>
  </si>
  <si>
    <t>ACC 04.003</t>
  </si>
  <si>
    <t>ACC 04.004</t>
  </si>
  <si>
    <t>ACC 04.005</t>
  </si>
  <si>
    <t>ACC 04.006</t>
  </si>
  <si>
    <t>ACC 04.007</t>
  </si>
  <si>
    <t>ACC 04.008</t>
  </si>
  <si>
    <t>ACC 04.009</t>
  </si>
  <si>
    <t>ACC 04.010</t>
  </si>
  <si>
    <t>Chlazení rozvodny VN + TRAFO</t>
  </si>
  <si>
    <t>ACC.05</t>
  </si>
  <si>
    <t>ACC 05.001</t>
  </si>
  <si>
    <t>ACC 05.002</t>
  </si>
  <si>
    <t>ACC 05.003</t>
  </si>
  <si>
    <t>ACC 05.004</t>
  </si>
  <si>
    <t>ACC 05.005</t>
  </si>
  <si>
    <t>ACC 05.006</t>
  </si>
  <si>
    <t>ACC 05.007</t>
  </si>
  <si>
    <t>ACC 05.008</t>
  </si>
  <si>
    <t>ACC 05.009</t>
  </si>
  <si>
    <t>ACC 05.010</t>
  </si>
  <si>
    <t>Chlazení rozvodny SLP</t>
  </si>
  <si>
    <r>
      <t xml:space="preserve">Rychloupínací spona
</t>
    </r>
    <r>
      <rPr>
        <sz val="9"/>
        <rFont val="Calibri"/>
        <family val="2"/>
        <charset val="238"/>
        <scheme val="minor"/>
      </rPr>
      <t>- DN 125</t>
    </r>
  </si>
  <si>
    <r>
      <t xml:space="preserve">Potrubní ventilátor DN 125
</t>
    </r>
    <r>
      <rPr>
        <sz val="9"/>
        <rFont val="Calibri"/>
        <family val="2"/>
        <charset val="238"/>
        <scheme val="minor"/>
      </rPr>
      <t xml:space="preserve">- vzduchový výkon 50 m3/hod
- externí tlak na ventilátorů 150 Pa
- 0,08 kW, 0,068 A, 230 V
</t>
    </r>
  </si>
  <si>
    <r>
      <t xml:space="preserve">Kruhový tlumič hluku 
</t>
    </r>
    <r>
      <rPr>
        <sz val="9"/>
        <rFont val="Calibri"/>
        <family val="2"/>
        <charset val="238"/>
        <scheme val="minor"/>
      </rPr>
      <t>- DN 125 délka 1000 mm</t>
    </r>
  </si>
  <si>
    <r>
      <t xml:space="preserve">Zpětná klapka do potrubí, těsná
</t>
    </r>
    <r>
      <rPr>
        <sz val="9"/>
        <rFont val="Calibri"/>
        <family val="2"/>
        <charset val="238"/>
        <scheme val="minor"/>
      </rPr>
      <t>- DN 125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</si>
  <si>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- 225x75, včetně regulace RAL dle požadavku arch.
</t>
    </r>
  </si>
  <si>
    <r>
      <t xml:space="preserve">Požární stěnový uzávěr
</t>
    </r>
    <r>
      <rPr>
        <sz val="9"/>
        <rFont val="Calibri"/>
        <family val="2"/>
        <charset val="238"/>
        <scheme val="minor"/>
      </rPr>
      <t>- 300x300
- Požární stěnový uzávěr s teplotní patronou a servopohonem</t>
    </r>
  </si>
  <si>
    <r>
      <t xml:space="preserve">Kruhový tlumič hluku
</t>
    </r>
    <r>
      <rPr>
        <sz val="9"/>
        <rFont val="Calibri"/>
        <family val="2"/>
        <charset val="238"/>
        <scheme val="minor"/>
      </rPr>
      <t>- DN 125 délka 1000 mm</t>
    </r>
  </si>
  <si>
    <r>
      <t xml:space="preserve">Zpětná klapka do potrubí, těsná
</t>
    </r>
    <r>
      <rPr>
        <sz val="9"/>
        <rFont val="Calibri"/>
        <family val="2"/>
        <charset val="238"/>
        <scheme val="minor"/>
      </rPr>
      <t>- DN  125</t>
    </r>
  </si>
  <si>
    <r>
      <t xml:space="preserve">Čtyřhranný tlumič hluku
</t>
    </r>
    <r>
      <rPr>
        <sz val="9"/>
        <rFont val="Calibri"/>
        <family val="2"/>
        <charset val="238"/>
        <scheme val="minor"/>
      </rPr>
      <t>- 378x378 délka 1000 mm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</si>
  <si>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- 325x75, včetně regulace RAL dle požadavku arch.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</si>
  <si>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- 625x75, včetně regulace RAL dle požadavku arch.
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</si>
  <si>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- 500x100, včetně regulace RAL dle požadavku arch.
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</si>
  <si>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- 300x100, včetně regulace RAL dle požadavku arch.
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</si>
  <si>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- 560x225
- Požární klapka manuální s teplotní patronou a servopohonem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</si>
  <si>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>- tloušťka 80 mm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</si>
  <si>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2200 m3/hod
- externí tlak na ventilátorů 250 Pa
- 0,51 kW, 2,24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</si>
  <si>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 xml:space="preserve">- modulární provedení
- vzduchový výkon 1400 m3/hod
- externí tlak na ventilátorů 250 Pa
- 0,51 kW, 2,24 A, 230 V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</si>
  <si>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čtyřhranná 325x225 mm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</si>
  <si>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- 355x225
- Požární klapka manuální s teplotní patronou a servopohonem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</si>
  <si>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3050 m3/hod
- externí tlak na ventilátorů 250 Pa
- 0,57 kW, 2,46 A, 230 V
</t>
    </r>
  </si>
  <si>
    <r>
      <t xml:space="preserve">Čtyřhranný tlumič hluku
</t>
    </r>
    <r>
      <rPr>
        <sz val="9"/>
        <rFont val="Calibri"/>
        <family val="2"/>
        <charset val="238"/>
        <scheme val="minor"/>
      </rPr>
      <t>- 548x548 délka 1000 mm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</si>
  <si>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- 400x100, včetně regulace RAL dle požadavku arch.
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</si>
  <si>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- 630x280
- Požární klapka manuální s teplotní patronou a servopohonem</t>
    </r>
  </si>
  <si>
    <r>
      <t xml:space="preserve">Potrubní ventilátor DN 200
</t>
    </r>
    <r>
      <rPr>
        <sz val="9"/>
        <rFont val="Calibri"/>
        <family val="2"/>
        <charset val="238"/>
        <scheme val="minor"/>
      </rPr>
      <t xml:space="preserve">- vzduchový výkon 420 m3/hod
- externí tlak na ventilátorů 150 Pa
- 0,07 kW, 0,6 A, 230 V
</t>
    </r>
  </si>
  <si>
    <r>
      <t xml:space="preserve">Rychloupínací spona
</t>
    </r>
    <r>
      <rPr>
        <sz val="9"/>
        <rFont val="Calibri"/>
        <family val="2"/>
        <charset val="238"/>
        <scheme val="minor"/>
      </rPr>
      <t>- DN 200</t>
    </r>
  </si>
  <si>
    <r>
      <t xml:space="preserve">Kruhový tlumič hluku
</t>
    </r>
    <r>
      <rPr>
        <sz val="9"/>
        <rFont val="Calibri"/>
        <family val="2"/>
        <charset val="238"/>
        <scheme val="minor"/>
      </rPr>
      <t>- DN 200 délka 1000 mm</t>
    </r>
  </si>
  <si>
    <r>
      <t xml:space="preserve">Potrubní ventilátor DN 125
</t>
    </r>
    <r>
      <rPr>
        <sz val="9"/>
        <rFont val="Calibri"/>
        <family val="2"/>
        <charset val="238"/>
        <scheme val="minor"/>
      </rPr>
      <t xml:space="preserve">- vzduchový výkon 150 m3/hod
- externí tlak na ventilátorů 100 Pa
- 0,08 kW, 0,07 A, 230 V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</si>
  <si>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- 425x75, včetně regulace RAL dle požadavku arch.
</t>
    </r>
  </si>
  <si>
    <r>
      <t xml:space="preserve">Potrubní ventilátor
</t>
    </r>
    <r>
      <rPr>
        <sz val="9"/>
        <rFont val="Calibri"/>
        <family val="2"/>
        <charset val="238"/>
        <scheme val="minor"/>
      </rPr>
      <t xml:space="preserve">- vzduchový výkon 150 m3/hod
- externí tlak na ventilátorů 100 Pa
- 0,08 kW, 0,07 A, 230 V
</t>
    </r>
  </si>
  <si>
    <r>
      <t xml:space="preserve">Potrubní ventilátor
</t>
    </r>
    <r>
      <rPr>
        <sz val="9"/>
        <rFont val="Calibri"/>
        <family val="2"/>
        <charset val="238"/>
        <scheme val="minor"/>
      </rPr>
      <t xml:space="preserve">- vzduchový výkon 200 m3/hod
- externí tlak na ventilátorů 100 Pa
- 0,08 kW, 0,07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</si>
  <si>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1400 m3/hod
- externí tlak na ventilátorů 250 Pa
- 0,51 kW, 2,24 A, 230 V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</si>
  <si>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- 355x225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mm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</si>
  <si>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- 335x225
- Požární klapka manuální s teplotní patronou a servopohonem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</si>
  <si>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 xml:space="preserve">- modulární provedení
- vzduchový výkon 2850 m3/hod
- externí tlak na ventilátorů 250 Pa
- 0,57 kW, 2,46 A, 230 V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</si>
  <si>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- 525x75, včetně regulace RAL dle požadavku arch.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</si>
  <si>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- 355x225 mm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</si>
  <si>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2850 m3/hod
- externí tlak na ventilátorů 250 Pa
- 0,57 kW, 2,46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</si>
  <si>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5000 m3/hod
- externí tlak na ventilátorů 300 Pa
- 0,99 kW, 1,5 A, 400 V
</t>
    </r>
  </si>
  <si>
    <r>
      <t xml:space="preserve">Regulační klapka do potrubí, těsná, všetně servopohonu
</t>
    </r>
    <r>
      <rPr>
        <sz val="9"/>
        <rFont val="Calibri"/>
        <family val="2"/>
        <charset val="238"/>
        <scheme val="minor"/>
      </rPr>
      <t>- 548x548 mm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</si>
  <si>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- 400x400, včetně regulace RAL dle požadavku arch.
</t>
    </r>
  </si>
  <si>
    <r>
      <t xml:space="preserve">Nasávací kus čtyřhranný
</t>
    </r>
    <r>
      <rPr>
        <sz val="9"/>
        <rFont val="Calibri"/>
        <family val="2"/>
        <charset val="238"/>
        <scheme val="minor"/>
      </rPr>
      <t>- 548x548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mm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</si>
  <si>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>- 80 mm</t>
    </r>
  </si>
  <si>
    <r>
      <t xml:space="preserve">Venkovní kondenzační jednotka
</t>
    </r>
    <r>
      <rPr>
        <sz val="9"/>
        <rFont val="Calibri"/>
        <family val="2"/>
        <charset val="238"/>
        <scheme val="minor"/>
      </rPr>
      <t>- Qch= 2,5 kW, Qh= 3,3 kW, P= 1,4 kW, I= 6 A, U= 230 V
- váha jednotky 30 kg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</si>
  <si>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- provedení s výstupem na ModBus RTU</t>
    </r>
  </si>
  <si>
    <r>
      <t>Venkovní kondenzační jednotka</t>
    </r>
    <r>
      <rPr>
        <sz val="9"/>
        <rFont val="Calibri"/>
        <family val="2"/>
        <charset val="238"/>
        <scheme val="minor"/>
      </rPr>
      <t xml:space="preserve">
- Qch= 2,5 kW, Qh= 3,3 kW, P= 1,4 kW, I= 6 A, U= 230 V
- váha jednotky 30 kg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</si>
  <si>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
- provedení s výstupem na ModBus RTU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</si>
  <si>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
- provedení s výstupem na ModBus RTU</t>
    </r>
  </si>
  <si>
    <t>ACC.06</t>
  </si>
  <si>
    <t>Chlazení rozvodny FVE</t>
  </si>
  <si>
    <t>ACC 06.001</t>
  </si>
  <si>
    <t>ACC 06.002</t>
  </si>
  <si>
    <t>ACC 06.003</t>
  </si>
  <si>
    <t>ACC 06.004</t>
  </si>
  <si>
    <t>ACC 06.005</t>
  </si>
  <si>
    <t>ACC 06.006</t>
  </si>
  <si>
    <t>ACC 06.007</t>
  </si>
  <si>
    <t>ACC 06.008</t>
  </si>
  <si>
    <t>ACC 06.009</t>
  </si>
  <si>
    <t>ACC 06.010</t>
  </si>
  <si>
    <t>ACC.07</t>
  </si>
  <si>
    <t>Větrání rozvodny PARK SYS.</t>
  </si>
  <si>
    <t>Chlazení rozvodny PARK SYS.</t>
  </si>
  <si>
    <t>ACC 07.001</t>
  </si>
  <si>
    <t>ACC 07.002</t>
  </si>
  <si>
    <t>ACC 07.003</t>
  </si>
  <si>
    <t>ACC 07.004</t>
  </si>
  <si>
    <t>ACC 07.005</t>
  </si>
  <si>
    <t>ACC 07.007</t>
  </si>
  <si>
    <t>ACC 07.008</t>
  </si>
  <si>
    <t>ACC 07.009</t>
  </si>
  <si>
    <t>ACC 07.010</t>
  </si>
  <si>
    <t>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</si>
</sst>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"/>
    <numFmt numFmtId="165" formatCode="#,##0.000"/>
    <numFmt numFmtId="166" formatCode="#,##0\ "/>
    <numFmt numFmtId="167" formatCode="d/mm"/>
    <numFmt numFmtId="168" formatCode="_(* #,##0.00_);_(* \(#,##0.00\);_(* &quot;-&quot;??_);_(@_)"/>
    <numFmt numFmtId="169" formatCode="#,##0.0\ &quot;Kč&quot;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</numFmts>
  <fonts count="67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15">
    <xf numFmtId="0" fontId="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172" fontId="46" fillId="2" borderId="1"/>
    <xf numFmtId="172" fontId="46" fillId="3" borderId="2"/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" fillId="0" borderId="0"/>
    <xf numFmtId="0" fontId="3" fillId="0" borderId="0"/>
    <xf numFmtId="0" fontId="4" fillId="0" borderId="0"/>
    <xf numFmtId="49" fontId="41" fillId="6" borderId="0"/>
    <xf numFmtId="49" fontId="41" fillId="7" borderId="0"/>
    <xf numFmtId="0" fontId="4" fillId="0" borderId="0"/>
    <xf numFmtId="0" fontId="6" fillId="0" borderId="0"/>
    <xf numFmtId="0" fontId="47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6" fillId="0" borderId="0"/>
    <xf numFmtId="0" fontId="6" fillId="0" borderId="0"/>
    <xf numFmtId="49" fontId="48" fillId="0" borderId="0"/>
    <xf numFmtId="0" fontId="48" fillId="0" borderId="0">
      <alignment vertical="top"/>
    </xf>
    <xf numFmtId="173" fontId="48" fillId="0" borderId="0">
      <alignment wrapText="1"/>
    </xf>
    <xf numFmtId="49" fontId="48" fillId="0" borderId="0">
      <alignment horizontal="right"/>
    </xf>
    <xf numFmtId="172" fontId="46" fillId="8" borderId="5"/>
    <xf numFmtId="172" fontId="46" fillId="9" borderId="6"/>
    <xf numFmtId="0" fontId="25" fillId="0" borderId="0" applyProtection="0"/>
    <xf numFmtId="1" fontId="49" fillId="8" borderId="3" applyNumberFormat="0" applyFill="0" applyBorder="0" applyAlignment="0" applyProtection="0">
      <alignment horizontal="center" vertical="center" wrapText="1"/>
      <protection locked="0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164" fontId="25" fillId="0" borderId="0" applyAlignment="0">
      <alignment horizontal="right"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" fontId="25" fillId="0" borderId="0" applyBorder="0" applyAlignment="0">
      <alignment horizontal="right" wrapText="1"/>
    </xf>
    <xf numFmtId="0" fontId="25" fillId="0" borderId="0">
      <alignment horizontal="right" wrapText="1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10" fillId="11" borderId="0" applyNumberFormat="0" applyBorder="0" applyAlignment="0" applyProtection="0"/>
    <xf numFmtId="174" fontId="51" fillId="0" borderId="0"/>
    <xf numFmtId="3" fontId="50" fillId="0" borderId="7">
      <alignment horizontal="left" vertical="center"/>
    </xf>
    <xf numFmtId="0" fontId="21" fillId="28" borderId="8" applyNumberFormat="0" applyAlignment="0" applyProtection="0"/>
    <xf numFmtId="165" fontId="52" fillId="0" borderId="3" applyNumberFormat="0" applyBorder="0" applyAlignment="0">
      <alignment horizontal="right" vertical="center"/>
      <protection locked="0"/>
    </xf>
    <xf numFmtId="166" fontId="25" fillId="0" borderId="0" applyFont="0" applyFill="0" applyBorder="0">
      <alignment horizontal="right" vertical="center"/>
    </xf>
    <xf numFmtId="0" fontId="9" fillId="0" borderId="9" applyNumberFormat="0" applyFill="0" applyAlignment="0" applyProtection="0"/>
    <xf numFmtId="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8" fillId="12" borderId="0" applyNumberFormat="0" applyBorder="0" applyAlignment="0" applyProtection="0"/>
    <xf numFmtId="171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42" fillId="0" borderId="0" applyFont="0" applyFill="0" applyBorder="0" applyAlignment="0" applyProtection="0"/>
    <xf numFmtId="0" fontId="1" fillId="0" borderId="0"/>
    <xf numFmtId="0" fontId="2" fillId="0" borderId="0"/>
    <xf numFmtId="0" fontId="18" fillId="12" borderId="0" applyNumberFormat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>
      <alignment horizontal="center" vertical="center"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1" fillId="29" borderId="13" applyNumberFormat="0" applyAlignment="0" applyProtection="0"/>
    <xf numFmtId="0" fontId="10" fillId="11" borderId="0" applyNumberFormat="0" applyBorder="0" applyAlignment="0" applyProtection="0"/>
    <xf numFmtId="0" fontId="20" fillId="15" borderId="8" applyNumberFormat="0" applyAlignment="0" applyProtection="0"/>
    <xf numFmtId="0" fontId="11" fillId="29" borderId="13" applyNumberFormat="0" applyAlignment="0" applyProtection="0"/>
    <xf numFmtId="0" fontId="11" fillId="29" borderId="13" applyNumberFormat="0" applyAlignment="0" applyProtection="0"/>
    <xf numFmtId="0" fontId="17" fillId="0" borderId="14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28" fillId="0" borderId="0">
      <alignment horizontal="left"/>
    </xf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" fillId="0" borderId="0"/>
    <xf numFmtId="0" fontId="2" fillId="0" borderId="0"/>
    <xf numFmtId="0" fontId="38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Protection="0"/>
    <xf numFmtId="0" fontId="30" fillId="0" borderId="0" applyProtection="0"/>
    <xf numFmtId="0" fontId="7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9" fillId="0" borderId="0" applyAlignment="0">
      <alignment vertical="top" wrapText="1"/>
      <protection locked="0"/>
    </xf>
    <xf numFmtId="0" fontId="3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1" fillId="31" borderId="15" applyNumberFormat="0" applyFont="0" applyAlignment="0" applyProtection="0"/>
    <xf numFmtId="0" fontId="2" fillId="31" borderId="15" applyNumberFormat="0" applyFont="0" applyAlignment="0" applyProtection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52" fillId="0" borderId="16" applyNumberFormat="0" applyFont="0" applyBorder="0" applyAlignment="0">
      <alignment horizontal="left" vertical="center"/>
    </xf>
    <xf numFmtId="0" fontId="52" fillId="0" borderId="16" applyNumberFormat="0" applyFont="0" applyBorder="0" applyAlignment="0">
      <alignment vertical="center"/>
    </xf>
    <xf numFmtId="0" fontId="52" fillId="0" borderId="16" applyNumberFormat="0" applyBorder="0" applyAlignment="0">
      <alignment horizontal="left" vertical="center"/>
    </xf>
    <xf numFmtId="0" fontId="22" fillId="28" borderId="17" applyNumberFormat="0" applyAlignment="0" applyProtection="0"/>
    <xf numFmtId="0" fontId="29" fillId="0" borderId="18">
      <alignment horizontal="center" vertical="center" wrapText="1"/>
    </xf>
    <xf numFmtId="167" fontId="26" fillId="0" borderId="0">
      <alignment horizontal="center" vertical="center"/>
    </xf>
    <xf numFmtId="0" fontId="2" fillId="31" borderId="15" applyNumberFormat="0" applyFont="0" applyAlignment="0" applyProtection="0"/>
    <xf numFmtId="0" fontId="17" fillId="0" borderId="14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" fillId="0" borderId="14" applyNumberFormat="0" applyFill="0" applyAlignment="0" applyProtection="0"/>
    <xf numFmtId="0" fontId="33" fillId="0" borderId="0"/>
    <xf numFmtId="0" fontId="9" fillId="0" borderId="9" applyNumberFormat="0" applyFill="0" applyAlignment="0" applyProtection="0"/>
    <xf numFmtId="0" fontId="18" fillId="12" borderId="0" applyNumberFormat="0" applyBorder="0" applyAlignment="0" applyProtection="0"/>
    <xf numFmtId="0" fontId="25" fillId="0" borderId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 applyProtection="0"/>
    <xf numFmtId="49" fontId="25" fillId="0" borderId="0" applyFill="0" applyBorder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19">
      <alignment horizontal="center" wrapText="1"/>
    </xf>
    <xf numFmtId="0" fontId="35" fillId="0" borderId="20">
      <alignment horizontal="center" wrapText="1"/>
    </xf>
    <xf numFmtId="0" fontId="15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20" fillId="15" borderId="8" applyNumberFormat="0" applyAlignment="0" applyProtection="0"/>
    <xf numFmtId="0" fontId="21" fillId="28" borderId="8" applyNumberFormat="0" applyAlignment="0" applyProtection="0"/>
    <xf numFmtId="0" fontId="22" fillId="28" borderId="1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6" applyNumberFormat="0" applyFont="0" applyBorder="0" applyAlignment="0">
      <alignment horizontal="left" vertical="center"/>
    </xf>
    <xf numFmtId="0" fontId="10" fillId="1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38" fontId="37" fillId="0" borderId="0" applyFont="0" applyFill="0" applyBorder="0" applyAlignment="0" applyProtection="0"/>
    <xf numFmtId="0" fontId="37" fillId="0" borderId="0"/>
    <xf numFmtId="16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1" borderId="15" applyNumberFormat="0" applyFont="0" applyAlignment="0" applyProtection="0"/>
    <xf numFmtId="0" fontId="1" fillId="31" borderId="15" applyNumberFormat="0" applyFont="0" applyAlignment="0" applyProtection="0"/>
    <xf numFmtId="0" fontId="1" fillId="31" borderId="15" applyNumberFormat="0" applyFont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3" fontId="50" fillId="0" borderId="7">
      <alignment horizontal="left" vertical="center"/>
    </xf>
  </cellStyleXfs>
  <cellXfs count="98">
    <xf numFmtId="0" fontId="0" fillId="0" borderId="0" xfId="0"/>
    <xf numFmtId="0" fontId="59" fillId="0" borderId="0" xfId="0" applyFont="1" applyAlignment="1">
      <alignment vertical="center"/>
    </xf>
    <xf numFmtId="4" fontId="58" fillId="0" borderId="0" xfId="0" applyNumberFormat="1" applyFont="1" applyAlignment="1">
      <alignment horizontal="right" vertical="top"/>
    </xf>
    <xf numFmtId="0" fontId="59" fillId="0" borderId="0" xfId="230" applyFont="1"/>
    <xf numFmtId="0" fontId="60" fillId="0" borderId="0" xfId="230" applyFont="1"/>
    <xf numFmtId="0" fontId="58" fillId="0" borderId="21" xfId="0" applyFont="1" applyBorder="1" applyAlignment="1">
      <alignment horizontal="left" vertical="top"/>
    </xf>
    <xf numFmtId="169" fontId="58" fillId="0" borderId="21" xfId="0" applyNumberFormat="1" applyFont="1" applyBorder="1" applyAlignment="1">
      <alignment horizontal="right" vertical="top"/>
    </xf>
    <xf numFmtId="4" fontId="58" fillId="0" borderId="3" xfId="0" applyNumberFormat="1" applyFont="1" applyBorder="1" applyAlignment="1">
      <alignment horizontal="right" vertical="top"/>
    </xf>
    <xf numFmtId="0" fontId="58" fillId="0" borderId="3" xfId="0" applyFont="1" applyBorder="1" applyAlignment="1">
      <alignment horizontal="left" vertical="top"/>
    </xf>
    <xf numFmtId="169" fontId="58" fillId="0" borderId="26" xfId="0" applyNumberFormat="1" applyFont="1" applyBorder="1" applyAlignment="1">
      <alignment horizontal="right" vertical="top"/>
    </xf>
    <xf numFmtId="49" fontId="58" fillId="0" borderId="0" xfId="0" applyNumberFormat="1" applyFont="1" applyAlignment="1">
      <alignment horizontal="right" readingOrder="1"/>
    </xf>
    <xf numFmtId="4" fontId="58" fillId="0" borderId="0" xfId="0" applyNumberFormat="1" applyFont="1"/>
    <xf numFmtId="4" fontId="58" fillId="0" borderId="0" xfId="0" applyNumberFormat="1" applyFont="1" applyAlignment="1">
      <alignment horizontal="left" vertical="top"/>
    </xf>
    <xf numFmtId="0" fontId="57" fillId="0" borderId="3" xfId="0" applyFont="1" applyBorder="1" applyAlignment="1">
      <alignment vertical="top" wrapText="1"/>
    </xf>
    <xf numFmtId="0" fontId="57" fillId="0" borderId="3" xfId="0" applyFont="1" applyBorder="1" applyAlignment="1">
      <alignment vertical="top" wrapText="1" shrinkToFit="1"/>
    </xf>
    <xf numFmtId="0" fontId="57" fillId="0" borderId="3" xfId="316" applyFont="1" applyBorder="1" applyAlignment="1">
      <alignment vertical="top" wrapText="1" shrinkToFit="1"/>
    </xf>
    <xf numFmtId="0" fontId="57" fillId="0" borderId="21" xfId="0" applyFont="1" applyBorder="1" applyAlignment="1">
      <alignment vertical="top" wrapText="1" shrinkToFit="1"/>
    </xf>
    <xf numFmtId="169" fontId="58" fillId="0" borderId="27" xfId="0" applyNumberFormat="1" applyFont="1" applyBorder="1" applyAlignment="1">
      <alignment horizontal="right" vertical="top"/>
    </xf>
    <xf numFmtId="169" fontId="58" fillId="0" borderId="5" xfId="0" applyNumberFormat="1" applyFont="1" applyBorder="1" applyAlignment="1">
      <alignment horizontal="right" vertical="top"/>
    </xf>
    <xf numFmtId="0" fontId="57" fillId="0" borderId="31" xfId="0" applyFont="1" applyBorder="1" applyAlignment="1">
      <alignment horizontal="center" vertical="center" readingOrder="1"/>
    </xf>
    <xf numFmtId="0" fontId="57" fillId="0" borderId="28" xfId="0" applyFont="1" applyBorder="1" applyAlignment="1">
      <alignment horizontal="left" vertical="center" indent="1"/>
    </xf>
    <xf numFmtId="0" fontId="57" fillId="0" borderId="28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 wrapText="1" shrinkToFit="1" readingOrder="1"/>
    </xf>
    <xf numFmtId="0" fontId="58" fillId="0" borderId="29" xfId="0" applyFont="1" applyBorder="1" applyAlignment="1">
      <alignment horizontal="right" vertical="top" readingOrder="1"/>
    </xf>
    <xf numFmtId="0" fontId="57" fillId="0" borderId="32" xfId="0" applyFont="1" applyBorder="1" applyAlignment="1">
      <alignment horizontal="center" vertical="center" wrapText="1" shrinkToFit="1" readingOrder="1"/>
    </xf>
    <xf numFmtId="4" fontId="58" fillId="0" borderId="0" xfId="0" applyNumberFormat="1" applyFont="1" applyAlignment="1">
      <alignment vertical="top"/>
    </xf>
    <xf numFmtId="0" fontId="58" fillId="0" borderId="0" xfId="230" applyFont="1" applyAlignment="1">
      <alignment vertical="top"/>
    </xf>
    <xf numFmtId="169" fontId="58" fillId="0" borderId="0" xfId="230" applyNumberFormat="1" applyFont="1" applyAlignment="1">
      <alignment vertical="top"/>
    </xf>
    <xf numFmtId="0" fontId="57" fillId="4" borderId="33" xfId="0" applyFont="1" applyFill="1" applyBorder="1" applyAlignment="1">
      <alignment horizontal="center" vertical="center" readingOrder="1"/>
    </xf>
    <xf numFmtId="0" fontId="57" fillId="4" borderId="34" xfId="0" applyFont="1" applyFill="1" applyBorder="1" applyAlignment="1">
      <alignment horizontal="center" vertical="center"/>
    </xf>
    <xf numFmtId="0" fontId="57" fillId="4" borderId="34" xfId="0" applyFont="1" applyFill="1" applyBorder="1" applyAlignment="1">
      <alignment horizontal="center" vertical="center" wrapText="1" shrinkToFit="1" readingOrder="1"/>
    </xf>
    <xf numFmtId="0" fontId="57" fillId="4" borderId="35" xfId="0" applyFont="1" applyFill="1" applyBorder="1" applyAlignment="1">
      <alignment horizontal="center" vertical="center" wrapText="1" shrinkToFit="1" readingOrder="1"/>
    </xf>
    <xf numFmtId="49" fontId="57" fillId="33" borderId="22" xfId="0" applyNumberFormat="1" applyFont="1" applyFill="1" applyBorder="1" applyAlignment="1">
      <alignment horizontal="right" vertical="center" readingOrder="1"/>
    </xf>
    <xf numFmtId="49" fontId="57" fillId="33" borderId="24" xfId="0" applyNumberFormat="1" applyFont="1" applyFill="1" applyBorder="1" applyAlignment="1">
      <alignment horizontal="left" vertical="center"/>
    </xf>
    <xf numFmtId="4" fontId="58" fillId="33" borderId="24" xfId="0" applyNumberFormat="1" applyFont="1" applyFill="1" applyBorder="1" applyAlignment="1">
      <alignment horizontal="right" vertical="top"/>
    </xf>
    <xf numFmtId="0" fontId="58" fillId="33" borderId="24" xfId="0" applyFont="1" applyFill="1" applyBorder="1" applyAlignment="1">
      <alignment horizontal="left" vertical="top"/>
    </xf>
    <xf numFmtId="4" fontId="58" fillId="33" borderId="24" xfId="0" applyNumberFormat="1" applyFont="1" applyFill="1" applyBorder="1" applyAlignment="1">
      <alignment horizontal="center" vertical="top"/>
    </xf>
    <xf numFmtId="169" fontId="57" fillId="33" borderId="23" xfId="0" applyNumberFormat="1" applyFont="1" applyFill="1" applyBorder="1" applyAlignment="1">
      <alignment vertical="top"/>
    </xf>
    <xf numFmtId="0" fontId="57" fillId="34" borderId="22" xfId="0" applyFont="1" applyFill="1" applyBorder="1" applyAlignment="1">
      <alignment horizontal="center" vertical="center" readingOrder="1"/>
    </xf>
    <xf numFmtId="0" fontId="62" fillId="34" borderId="24" xfId="0" applyFont="1" applyFill="1" applyBorder="1" applyAlignment="1">
      <alignment horizontal="left" vertical="center"/>
    </xf>
    <xf numFmtId="0" fontId="57" fillId="34" borderId="24" xfId="0" applyFont="1" applyFill="1" applyBorder="1" applyAlignment="1">
      <alignment horizontal="center" vertical="center"/>
    </xf>
    <xf numFmtId="0" fontId="57" fillId="34" borderId="24" xfId="0" applyFont="1" applyFill="1" applyBorder="1" applyAlignment="1">
      <alignment horizontal="center" vertical="center" wrapText="1" shrinkToFit="1" readingOrder="1"/>
    </xf>
    <xf numFmtId="169" fontId="61" fillId="34" borderId="23" xfId="0" applyNumberFormat="1" applyFont="1" applyFill="1" applyBorder="1" applyAlignment="1">
      <alignment horizontal="right" vertical="center" wrapText="1" shrinkToFit="1" readingOrder="1"/>
    </xf>
    <xf numFmtId="0" fontId="57" fillId="0" borderId="3" xfId="0" applyFont="1" applyBorder="1" applyAlignment="1">
      <alignment vertical="center" wrapText="1"/>
    </xf>
    <xf numFmtId="0" fontId="58" fillId="32" borderId="3" xfId="0" applyFont="1" applyFill="1" applyBorder="1" applyAlignment="1">
      <alignment horizontal="left" vertical="top"/>
    </xf>
    <xf numFmtId="169" fontId="58" fillId="32" borderId="21" xfId="0" applyNumberFormat="1" applyFont="1" applyFill="1" applyBorder="1" applyAlignment="1">
      <alignment horizontal="right" vertical="top"/>
    </xf>
    <xf numFmtId="3" fontId="58" fillId="32" borderId="21" xfId="0" applyNumberFormat="1" applyFont="1" applyFill="1" applyBorder="1" applyAlignment="1">
      <alignment horizontal="right" vertical="top"/>
    </xf>
    <xf numFmtId="0" fontId="57" fillId="35" borderId="28" xfId="0" applyFont="1" applyFill="1" applyBorder="1" applyAlignment="1">
      <alignment horizontal="center" vertical="center"/>
    </xf>
    <xf numFmtId="0" fontId="57" fillId="35" borderId="28" xfId="0" applyFont="1" applyFill="1" applyBorder="1" applyAlignment="1">
      <alignment horizontal="center" vertical="center" wrapText="1" shrinkToFit="1" readingOrder="1"/>
    </xf>
    <xf numFmtId="0" fontId="59" fillId="35" borderId="0" xfId="0" applyFont="1" applyFill="1" applyAlignment="1">
      <alignment vertical="center"/>
    </xf>
    <xf numFmtId="0" fontId="57" fillId="35" borderId="28" xfId="0" applyFont="1" applyFill="1" applyBorder="1" applyAlignment="1">
      <alignment vertical="top"/>
    </xf>
    <xf numFmtId="3" fontId="58" fillId="0" borderId="21" xfId="0" applyNumberFormat="1" applyFont="1" applyBorder="1" applyAlignment="1">
      <alignment horizontal="right" vertical="top"/>
    </xf>
    <xf numFmtId="169" fontId="57" fillId="0" borderId="32" xfId="0" applyNumberFormat="1" applyFont="1" applyBorder="1" applyAlignment="1">
      <alignment horizontal="center" vertical="center" wrapText="1" shrinkToFit="1" readingOrder="1"/>
    </xf>
    <xf numFmtId="0" fontId="57" fillId="35" borderId="31" xfId="0" applyFont="1" applyFill="1" applyBorder="1" applyAlignment="1">
      <alignment horizontal="center" vertical="center" readingOrder="1"/>
    </xf>
    <xf numFmtId="169" fontId="57" fillId="35" borderId="32" xfId="0" applyNumberFormat="1" applyFont="1" applyFill="1" applyBorder="1" applyAlignment="1">
      <alignment horizontal="center" vertical="center" wrapText="1" shrinkToFit="1" readingOrder="1"/>
    </xf>
    <xf numFmtId="169" fontId="66" fillId="32" borderId="21" xfId="0" applyNumberFormat="1" applyFont="1" applyFill="1" applyBorder="1" applyAlignment="1">
      <alignment horizontal="right" vertical="top"/>
    </xf>
    <xf numFmtId="169" fontId="66" fillId="0" borderId="21" xfId="0" applyNumberFormat="1" applyFont="1" applyBorder="1" applyAlignment="1">
      <alignment horizontal="right" vertical="top"/>
    </xf>
    <xf numFmtId="4" fontId="66" fillId="33" borderId="24" xfId="0" applyNumberFormat="1" applyFont="1" applyFill="1" applyBorder="1" applyAlignment="1">
      <alignment horizontal="center" vertical="top"/>
    </xf>
    <xf numFmtId="169" fontId="58" fillId="0" borderId="25" xfId="0" applyNumberFormat="1" applyFont="1" applyBorder="1" applyAlignment="1">
      <alignment horizontal="right" vertical="top"/>
    </xf>
    <xf numFmtId="0" fontId="58" fillId="0" borderId="36" xfId="0" applyFont="1" applyBorder="1" applyAlignment="1">
      <alignment horizontal="right" vertical="top" readingOrder="1"/>
    </xf>
    <xf numFmtId="0" fontId="57" fillId="0" borderId="37" xfId="0" applyFont="1" applyBorder="1" applyAlignment="1">
      <alignment vertical="top" wrapText="1" shrinkToFit="1"/>
    </xf>
    <xf numFmtId="3" fontId="58" fillId="0" borderId="37" xfId="0" applyNumberFormat="1" applyFont="1" applyBorder="1" applyAlignment="1">
      <alignment horizontal="right" vertical="top"/>
    </xf>
    <xf numFmtId="0" fontId="58" fillId="0" borderId="37" xfId="0" applyFont="1" applyBorder="1" applyAlignment="1">
      <alignment horizontal="left" vertical="top"/>
    </xf>
    <xf numFmtId="169" fontId="58" fillId="0" borderId="37" xfId="0" applyNumberFormat="1" applyFont="1" applyBorder="1" applyAlignment="1">
      <alignment horizontal="right" vertical="top"/>
    </xf>
    <xf numFmtId="169" fontId="58" fillId="0" borderId="38" xfId="0" applyNumberFormat="1" applyFont="1" applyBorder="1" applyAlignment="1">
      <alignment horizontal="right" vertical="top"/>
    </xf>
    <xf numFmtId="2" fontId="58" fillId="0" borderId="29" xfId="0" applyNumberFormat="1" applyFont="1" applyBorder="1" applyAlignment="1">
      <alignment horizontal="right" vertical="top" readingOrder="1"/>
    </xf>
    <xf numFmtId="0" fontId="58" fillId="0" borderId="3" xfId="0" applyFont="1" applyBorder="1" applyAlignment="1">
      <alignment vertical="top" wrapText="1"/>
    </xf>
    <xf numFmtId="0" fontId="58" fillId="0" borderId="39" xfId="0" applyFont="1" applyBorder="1" applyAlignment="1">
      <alignment horizontal="right" vertical="top" readingOrder="1"/>
    </xf>
    <xf numFmtId="3" fontId="58" fillId="32" borderId="3" xfId="0" applyNumberFormat="1" applyFont="1" applyFill="1" applyBorder="1" applyAlignment="1">
      <alignment horizontal="right" vertical="top"/>
    </xf>
    <xf numFmtId="169" fontId="58" fillId="32" borderId="3" xfId="0" applyNumberFormat="1" applyFont="1" applyFill="1" applyBorder="1" applyAlignment="1">
      <alignment horizontal="right" vertical="top"/>
    </xf>
    <xf numFmtId="169" fontId="58" fillId="0" borderId="3" xfId="0" applyNumberFormat="1" applyFont="1" applyBorder="1" applyAlignment="1">
      <alignment horizontal="right" vertical="top"/>
    </xf>
    <xf numFmtId="169" fontId="58" fillId="0" borderId="40" xfId="0" applyNumberFormat="1" applyFont="1" applyBorder="1" applyAlignment="1">
      <alignment horizontal="right" vertical="top"/>
    </xf>
    <xf numFmtId="0" fontId="59" fillId="0" borderId="27" xfId="230" applyFont="1" applyBorder="1"/>
    <xf numFmtId="0" fontId="58" fillId="0" borderId="3" xfId="0" applyFont="1" applyBorder="1" applyAlignment="1">
      <alignment vertical="top" wrapText="1" shrinkToFit="1"/>
    </xf>
    <xf numFmtId="0" fontId="58" fillId="0" borderId="3" xfId="231" applyFont="1" applyBorder="1" applyAlignment="1">
      <alignment vertical="top" wrapText="1" shrinkToFit="1"/>
    </xf>
    <xf numFmtId="0" fontId="58" fillId="0" borderId="41" xfId="0" applyFont="1" applyBorder="1" applyAlignment="1">
      <alignment horizontal="right" vertical="top" readingOrder="1"/>
    </xf>
    <xf numFmtId="0" fontId="58" fillId="0" borderId="30" xfId="0" applyFont="1" applyBorder="1" applyAlignment="1">
      <alignment vertical="top" wrapText="1" shrinkToFit="1"/>
    </xf>
    <xf numFmtId="49" fontId="57" fillId="36" borderId="22" xfId="0" applyNumberFormat="1" applyFont="1" applyFill="1" applyBorder="1" applyAlignment="1">
      <alignment horizontal="right" vertical="center" readingOrder="1"/>
    </xf>
    <xf numFmtId="49" fontId="57" fillId="36" borderId="24" xfId="0" applyNumberFormat="1" applyFont="1" applyFill="1" applyBorder="1" applyAlignment="1">
      <alignment horizontal="left" vertical="center"/>
    </xf>
    <xf numFmtId="169" fontId="57" fillId="36" borderId="23" xfId="0" applyNumberFormat="1" applyFont="1" applyFill="1" applyBorder="1" applyAlignment="1">
      <alignment vertical="center"/>
    </xf>
    <xf numFmtId="0" fontId="57" fillId="0" borderId="3" xfId="316" applyFont="1" applyFill="1" applyBorder="1" applyAlignment="1">
      <alignment vertical="top" wrapText="1" shrinkToFit="1"/>
    </xf>
    <xf numFmtId="4" fontId="58" fillId="0" borderId="3" xfId="0" applyNumberFormat="1" applyFont="1" applyFill="1" applyBorder="1" applyAlignment="1">
      <alignment horizontal="right" vertical="top"/>
    </xf>
    <xf numFmtId="0" fontId="58" fillId="0" borderId="29" xfId="0" applyFont="1" applyFill="1" applyBorder="1" applyAlignment="1">
      <alignment horizontal="right" vertical="top" readingOrder="1"/>
    </xf>
    <xf numFmtId="0" fontId="58" fillId="0" borderId="3" xfId="0" applyFont="1" applyFill="1" applyBorder="1" applyAlignment="1">
      <alignment horizontal="left" vertical="top"/>
    </xf>
    <xf numFmtId="169" fontId="58" fillId="0" borderId="21" xfId="0" applyNumberFormat="1" applyFont="1" applyFill="1" applyBorder="1" applyAlignment="1">
      <alignment horizontal="right" vertical="top"/>
    </xf>
    <xf numFmtId="169" fontId="58" fillId="0" borderId="26" xfId="0" applyNumberFormat="1" applyFont="1" applyFill="1" applyBorder="1" applyAlignment="1">
      <alignment horizontal="right" vertical="top"/>
    </xf>
    <xf numFmtId="0" fontId="59" fillId="0" borderId="0" xfId="0" applyFont="1" applyFill="1" applyAlignment="1">
      <alignment vertical="center"/>
    </xf>
    <xf numFmtId="0" fontId="57" fillId="0" borderId="3" xfId="0" applyFont="1" applyFill="1" applyBorder="1" applyAlignment="1">
      <alignment vertical="top" wrapText="1"/>
    </xf>
    <xf numFmtId="169" fontId="66" fillId="0" borderId="21" xfId="0" applyNumberFormat="1" applyFont="1" applyFill="1" applyBorder="1" applyAlignment="1">
      <alignment horizontal="right" vertical="top"/>
    </xf>
    <xf numFmtId="2" fontId="58" fillId="0" borderId="29" xfId="0" applyNumberFormat="1" applyFont="1" applyFill="1" applyBorder="1" applyAlignment="1">
      <alignment horizontal="right" vertical="top" readingOrder="1"/>
    </xf>
    <xf numFmtId="0" fontId="58" fillId="0" borderId="21" xfId="0" applyFont="1" applyFill="1" applyBorder="1" applyAlignment="1">
      <alignment vertical="top" wrapText="1" shrinkToFit="1"/>
    </xf>
    <xf numFmtId="0" fontId="58" fillId="0" borderId="3" xfId="0" applyFont="1" applyFill="1" applyBorder="1" applyAlignment="1">
      <alignment vertical="top" wrapText="1"/>
    </xf>
    <xf numFmtId="0" fontId="57" fillId="0" borderId="21" xfId="0" applyFont="1" applyFill="1" applyBorder="1" applyAlignment="1">
      <alignment vertical="top" wrapText="1" shrinkToFit="1"/>
    </xf>
    <xf numFmtId="0" fontId="60" fillId="0" borderId="0" xfId="230" applyFont="1" applyFill="1"/>
    <xf numFmtId="0" fontId="59" fillId="0" borderId="0" xfId="230" applyFont="1" applyFill="1"/>
    <xf numFmtId="0" fontId="59" fillId="0" borderId="27" xfId="230" applyFont="1" applyFill="1" applyBorder="1"/>
    <xf numFmtId="49" fontId="64" fillId="33" borderId="22" xfId="0" applyNumberFormat="1" applyFont="1" applyFill="1" applyBorder="1" applyAlignment="1">
      <alignment horizontal="left" vertical="center" readingOrder="1"/>
    </xf>
    <xf numFmtId="49" fontId="64" fillId="33" borderId="24" xfId="0" applyNumberFormat="1" applyFont="1" applyFill="1" applyBorder="1" applyAlignment="1">
      <alignment horizontal="left" vertical="center" readingOrder="1"/>
    </xf>
  </cellXfs>
  <cellStyles count="415">
    <cellStyle name="_010_P11P003_SWPh4_Cooling machine room_R00" xfId="1" xr:uid="{00000000-0005-0000-0000-000000000000}"/>
    <cellStyle name="_011_P11P003_Technology dampers_R00" xfId="2" xr:uid="{00000000-0005-0000-0000-000001000000}"/>
    <cellStyle name="_06_FOX_6EX11_soupis_vykonu_100205_revA" xfId="3" xr:uid="{00000000-0005-0000-0000-000002000000}"/>
    <cellStyle name="_06_GCZ_BQ_SO_1241_Hruba" xfId="4" xr:uid="{00000000-0005-0000-0000-000003000000}"/>
    <cellStyle name="_06_GCZ_BQ_SO_1242+1710_Hruba" xfId="5" xr:uid="{00000000-0005-0000-0000-000004000000}"/>
    <cellStyle name="_06_GCZ_BQ_SO_1510_Hruba" xfId="6" xr:uid="{00000000-0005-0000-0000-000005000000}"/>
    <cellStyle name="_06_GCZ_BQ_SO_1810_Hruba" xfId="7" xr:uid="{00000000-0005-0000-0000-000006000000}"/>
    <cellStyle name="_090118 AIRS (NET) cost estimation excl land leveling" xfId="8" xr:uid="{00000000-0005-0000-0000-000007000000}"/>
    <cellStyle name="_090118 AIRS (NET) cost estimation excl land leveling 2" xfId="300" xr:uid="{00000000-0005-0000-0000-000008000000}"/>
    <cellStyle name="_090202_KYOCERA II_NET_R03" xfId="9" xr:uid="{00000000-0005-0000-0000-000009000000}"/>
    <cellStyle name="_090202_KYOCERA II_NET_R03 2" xfId="301" xr:uid="{00000000-0005-0000-0000-00000A000000}"/>
    <cellStyle name="_6VX01" xfId="10" xr:uid="{00000000-0005-0000-0000-00000B000000}"/>
    <cellStyle name="_BOQ_SungWoo_Hitech_PH4_N110243A1_AZKLIMA_Contract" xfId="11" xr:uid="{00000000-0005-0000-0000-00000C000000}"/>
    <cellStyle name="_DaikinD change work list ME_Re09" xfId="12" xr:uid="{00000000-0005-0000-0000-00000D000000}"/>
    <cellStyle name="_DaikinD change work list ME_Re10" xfId="13" xr:uid="{00000000-0005-0000-0000-00000E000000}"/>
    <cellStyle name="_DaikinD change work list ME_Re10 (2)" xfId="14" xr:uid="{00000000-0005-0000-0000-00000F000000}"/>
    <cellStyle name="_DaikinD change work list ME_Re11" xfId="15" xr:uid="{00000000-0005-0000-0000-000010000000}"/>
    <cellStyle name="_DaikinD change work list ME-UP Quality Rooms" xfId="16" xr:uid="{00000000-0005-0000-0000-000011000000}"/>
    <cellStyle name="_DDC Process additional works Re02" xfId="17" xr:uid="{00000000-0005-0000-0000-000012000000}"/>
    <cellStyle name="_DDC QCrooms change works ME Re00" xfId="18" xr:uid="{00000000-0005-0000-0000-000013000000}"/>
    <cellStyle name="_DDC QCrooms change works ME Re00 2" xfId="302" xr:uid="{00000000-0005-0000-0000-000014000000}"/>
    <cellStyle name="_DDC QCrooms change works ME Re00_090202_KYOCERA II_NET_R03" xfId="19" xr:uid="{00000000-0005-0000-0000-000015000000}"/>
    <cellStyle name="_DDC QCrooms change works ME Re00_090202_KYOCERA II_NET_R03 2" xfId="303" xr:uid="{00000000-0005-0000-0000-000016000000}"/>
    <cellStyle name="_DDC QCrooms change works ME Re00_090209 KSE_PhII 決裁書（EU）" xfId="20" xr:uid="{00000000-0005-0000-0000-000017000000}"/>
    <cellStyle name="_DDC QCrooms change works ME Re00_090209 KSE_PhII 決裁書（EU） 2" xfId="304" xr:uid="{00000000-0005-0000-0000-000018000000}"/>
    <cellStyle name="_DDC QCrooms change works ME Re00_S013 - Liberec_roof CN 13 1 09" xfId="21" xr:uid="{00000000-0005-0000-0000-000019000000}"/>
    <cellStyle name="_DDC QCrooms change works ME Re00_S013 - Liberec_roof CN 13 1 09 2" xfId="305" xr:uid="{00000000-0005-0000-0000-00001A000000}"/>
    <cellStyle name="_ELEKTRO_01_Components_100505" xfId="22" xr:uid="{00000000-0005-0000-0000-00001B000000}"/>
    <cellStyle name="_F6_BS_SO 01+04_6SX01" xfId="23" xr:uid="{00000000-0005-0000-0000-00001C000000}"/>
    <cellStyle name="_gesamtsummen" xfId="24" xr:uid="{00000000-0005-0000-0000-00001D000000}"/>
    <cellStyle name="_gesamtsummen_S013 - Liberec_roof CN 13 1 09" xfId="25" xr:uid="{00000000-0005-0000-0000-00001E000000}"/>
    <cellStyle name="_hilfe-befehl" xfId="26" xr:uid="{00000000-0005-0000-0000-00001F000000}"/>
    <cellStyle name="_hilfe-befehl_S013 - Liberec_roof CN 13 1 09" xfId="27" xr:uid="{00000000-0005-0000-0000-000020000000}"/>
    <cellStyle name="_hilfe-befehl_Unit Cost" xfId="28" xr:uid="{00000000-0005-0000-0000-000021000000}"/>
    <cellStyle name="_hilfe-befehl_Unit Cost_S013 - Liberec_roof CN 13 1 09" xfId="29" xr:uid="{00000000-0005-0000-0000-000022000000}"/>
    <cellStyle name="_hilfe-befehl_UNIT rate NGK 21.11.2002" xfId="30" xr:uid="{00000000-0005-0000-0000-000023000000}"/>
    <cellStyle name="_hilfe-befehl_UNIT rate NGK 21.11.2002_S013 - Liberec_roof CN 13 1 09" xfId="31" xr:uid="{00000000-0005-0000-0000-000024000000}"/>
    <cellStyle name="_hilfe-befehl_UNIT rate TMMP Version, 31.01.2003" xfId="32" xr:uid="{00000000-0005-0000-0000-000025000000}"/>
    <cellStyle name="_hilfe-befehl_UNIT rate TMMP Version, 31.01.2003_S013 - Liberec_roof CN 13 1 09" xfId="33" xr:uid="{00000000-0005-0000-0000-000026000000}"/>
    <cellStyle name="_hilfe-befehl_豊田通商変更見積り25.11.02" xfId="34" xr:uid="{00000000-0005-0000-0000-000027000000}"/>
    <cellStyle name="_hilfe-befehl_豊田通商変更見積り25.11.02_S013 - Liberec_roof CN 13 1 09" xfId="35" xr:uid="{00000000-0005-0000-0000-000028000000}"/>
    <cellStyle name="_Sebranice-Alps Electrtic-324-2007" xfId="36" xr:uid="{00000000-0005-0000-0000-000029000000}"/>
    <cellStyle name="_SO 05_F6_rain wat drain.060531" xfId="37" xr:uid="{00000000-0005-0000-0000-00002A000000}"/>
    <cellStyle name="_SO 16_6VX01_vzduchotechnika" xfId="38" xr:uid="{00000000-0005-0000-0000-00002B000000}"/>
    <cellStyle name="_spalte-kommentar" xfId="39" xr:uid="{00000000-0005-0000-0000-00002C000000}"/>
    <cellStyle name="_spalte-kommentar_S013 - Liberec_roof CN 13 1 09" xfId="40" xr:uid="{00000000-0005-0000-0000-00002D000000}"/>
    <cellStyle name="_TGSSC2 BOQ (TAKENAKA) 02July2003" xfId="41" xr:uid="{00000000-0005-0000-0000-00002E000000}"/>
    <cellStyle name="_TI_SO 01_060301_cz_en" xfId="42" xr:uid="{00000000-0005-0000-0000-00002F000000}"/>
    <cellStyle name="_ueber1" xfId="43" xr:uid="{00000000-0005-0000-0000-000030000000}"/>
    <cellStyle name="_ueber2" xfId="44" xr:uid="{00000000-0005-0000-0000-000031000000}"/>
    <cellStyle name="_ueber3" xfId="45" xr:uid="{00000000-0005-0000-0000-000032000000}"/>
    <cellStyle name="_Výkaz výměr" xfId="46" xr:uid="{00000000-0005-0000-0000-000033000000}"/>
    <cellStyle name="_VZT" xfId="47" xr:uid="{00000000-0005-0000-0000-000034000000}"/>
    <cellStyle name="_zeile-berechnung" xfId="48" xr:uid="{00000000-0005-0000-0000-000035000000}"/>
    <cellStyle name="_zeile-bezeichner" xfId="49" xr:uid="{00000000-0005-0000-0000-000036000000}"/>
    <cellStyle name="_zeile-ergebnis" xfId="50" xr:uid="{00000000-0005-0000-0000-000037000000}"/>
    <cellStyle name="_zeile-rechenzeichen" xfId="51" xr:uid="{00000000-0005-0000-0000-000038000000}"/>
    <cellStyle name="_zwischensummen" xfId="52" xr:uid="{00000000-0005-0000-0000-000039000000}"/>
    <cellStyle name="_zwischensummen_S013 - Liberec_roof CN 13 1 09" xfId="53" xr:uid="{00000000-0005-0000-0000-00003A000000}"/>
    <cellStyle name="_コピーDaikinD change work list ME_Re09" xfId="54" xr:uid="{00000000-0005-0000-0000-00003B000000}"/>
    <cellStyle name="1" xfId="55" xr:uid="{00000000-0005-0000-0000-00003C000000}"/>
    <cellStyle name="1_049F_K_CH_Piast_wersja2" xfId="56" xr:uid="{00000000-0005-0000-0000-00003D000000}"/>
    <cellStyle name="1_049F_K_CH_Piast_wersja2 2" xfId="404" xr:uid="{00000000-0005-0000-0000-00003E000000}"/>
    <cellStyle name="1_049F_K_CH_Piast_wersja2_S013 - Liberec_roof CN 13 1 09" xfId="57" xr:uid="{00000000-0005-0000-0000-00003F000000}"/>
    <cellStyle name="1_049F_K_CH_Piast_wersja2_S013 - Liberec_roof CN 13 1 09 2" xfId="405" xr:uid="{00000000-0005-0000-0000-000040000000}"/>
    <cellStyle name="1_65203_2000.05.11" xfId="58" xr:uid="{00000000-0005-0000-0000-000041000000}"/>
    <cellStyle name="1_65203_2000.05.11 2" xfId="406" xr:uid="{00000000-0005-0000-0000-000042000000}"/>
    <cellStyle name="1_65203_2000.05.11_S013 - Liberec_roof CN 13 1 09" xfId="59" xr:uid="{00000000-0005-0000-0000-000043000000}"/>
    <cellStyle name="1_65203_2000.05.11_S013 - Liberec_roof CN 13 1 09 2" xfId="407" xr:uid="{00000000-0005-0000-0000-000044000000}"/>
    <cellStyle name="1_Ico_12c" xfId="60" xr:uid="{00000000-0005-0000-0000-000045000000}"/>
    <cellStyle name="1_Ico_12c 2" xfId="408" xr:uid="{00000000-0005-0000-0000-000046000000}"/>
    <cellStyle name="1_Ico_12c_S013 - Liberec_roof CN 13 1 09" xfId="61" xr:uid="{00000000-0005-0000-0000-000047000000}"/>
    <cellStyle name="1_Ico_12c_S013 - Liberec_roof CN 13 1 09 2" xfId="409" xr:uid="{00000000-0005-0000-0000-000048000000}"/>
    <cellStyle name="1_karta ico maj" xfId="62" xr:uid="{00000000-0005-0000-0000-000049000000}"/>
    <cellStyle name="1_karta ico maj 2" xfId="410" xr:uid="{00000000-0005-0000-0000-00004A000000}"/>
    <cellStyle name="1_karta ico maj_S013 - Liberec_roof CN 13 1 09" xfId="63" xr:uid="{00000000-0005-0000-0000-00004B000000}"/>
    <cellStyle name="1_karta ico maj_S013 - Liberec_roof CN 13 1 09 2" xfId="411" xr:uid="{00000000-0005-0000-0000-00004C000000}"/>
    <cellStyle name="1_Kłodzko-szkoleniowy" xfId="64" xr:uid="{00000000-0005-0000-0000-00004D000000}"/>
    <cellStyle name="1_Kłodzko-szkoleniowy 2" xfId="412" xr:uid="{00000000-0005-0000-0000-00004E000000}"/>
    <cellStyle name="1_Kłodzko-szkoleniowy_S013 - Liberec_roof CN 13 1 09" xfId="65" xr:uid="{00000000-0005-0000-0000-00004F000000}"/>
    <cellStyle name="1_Kłodzko-szkoleniowy_S013 - Liberec_roof CN 13 1 09 2" xfId="413" xr:uid="{00000000-0005-0000-0000-000050000000}"/>
    <cellStyle name="1D čísla" xfId="66" xr:uid="{00000000-0005-0000-0000-000051000000}"/>
    <cellStyle name="20 % – Zvýraznění1 2" xfId="67" xr:uid="{00000000-0005-0000-0000-000052000000}"/>
    <cellStyle name="20 % – Zvýraznění2 2" xfId="68" xr:uid="{00000000-0005-0000-0000-000053000000}"/>
    <cellStyle name="20 % – Zvýraznění3 2" xfId="69" xr:uid="{00000000-0005-0000-0000-000054000000}"/>
    <cellStyle name="20 % – Zvýraznění4 2" xfId="70" xr:uid="{00000000-0005-0000-0000-000055000000}"/>
    <cellStyle name="20 % – Zvýraznění5 2" xfId="71" xr:uid="{00000000-0005-0000-0000-000056000000}"/>
    <cellStyle name="20 % – Zvýraznění6 2" xfId="72" xr:uid="{00000000-0005-0000-0000-000057000000}"/>
    <cellStyle name="20 % - zvýraznenie1" xfId="73" xr:uid="{00000000-0005-0000-0000-000058000000}"/>
    <cellStyle name="20 % - zvýraznenie2" xfId="74" xr:uid="{00000000-0005-0000-0000-000059000000}"/>
    <cellStyle name="20 % - zvýraznenie3" xfId="75" xr:uid="{00000000-0005-0000-0000-00005A000000}"/>
    <cellStyle name="20 % - zvýraznenie4" xfId="76" xr:uid="{00000000-0005-0000-0000-00005B000000}"/>
    <cellStyle name="20 % - zvýraznenie5" xfId="77" xr:uid="{00000000-0005-0000-0000-00005C000000}"/>
    <cellStyle name="20 % - zvýraznenie6" xfId="78" xr:uid="{00000000-0005-0000-0000-00005D000000}"/>
    <cellStyle name="20% - Accent1" xfId="79" xr:uid="{00000000-0005-0000-0000-00005E000000}"/>
    <cellStyle name="20% - Accent2" xfId="80" xr:uid="{00000000-0005-0000-0000-00005F000000}"/>
    <cellStyle name="20% - Accent3" xfId="81" xr:uid="{00000000-0005-0000-0000-000060000000}"/>
    <cellStyle name="20% - Accent4" xfId="82" xr:uid="{00000000-0005-0000-0000-000061000000}"/>
    <cellStyle name="20% - Accent5" xfId="83" xr:uid="{00000000-0005-0000-0000-000062000000}"/>
    <cellStyle name="20% - Accent6" xfId="84" xr:uid="{00000000-0005-0000-0000-000063000000}"/>
    <cellStyle name="2D čísla" xfId="85" xr:uid="{00000000-0005-0000-0000-000064000000}"/>
    <cellStyle name="3D čísla" xfId="86" xr:uid="{00000000-0005-0000-0000-000065000000}"/>
    <cellStyle name="40 % – Zvýraznění1 2" xfId="87" xr:uid="{00000000-0005-0000-0000-000066000000}"/>
    <cellStyle name="40 % – Zvýraznění2 2" xfId="88" xr:uid="{00000000-0005-0000-0000-000067000000}"/>
    <cellStyle name="40 % – Zvýraznění3 2" xfId="89" xr:uid="{00000000-0005-0000-0000-000068000000}"/>
    <cellStyle name="40 % – Zvýraznění4 2" xfId="90" xr:uid="{00000000-0005-0000-0000-000069000000}"/>
    <cellStyle name="40 % – Zvýraznění5 2" xfId="91" xr:uid="{00000000-0005-0000-0000-00006A000000}"/>
    <cellStyle name="40 % – Zvýraznění6 2" xfId="92" xr:uid="{00000000-0005-0000-0000-00006B000000}"/>
    <cellStyle name="40 % - zvýraznenie1" xfId="93" xr:uid="{00000000-0005-0000-0000-00006C000000}"/>
    <cellStyle name="40 % - zvýraznenie2" xfId="94" xr:uid="{00000000-0005-0000-0000-00006D000000}"/>
    <cellStyle name="40 % - zvýraznenie3" xfId="95" xr:uid="{00000000-0005-0000-0000-00006E000000}"/>
    <cellStyle name="40 % - zvýraznenie4" xfId="96" xr:uid="{00000000-0005-0000-0000-00006F000000}"/>
    <cellStyle name="40 % - zvýraznenie5" xfId="97" xr:uid="{00000000-0005-0000-0000-000070000000}"/>
    <cellStyle name="40 % - zvýraznenie6" xfId="98" xr:uid="{00000000-0005-0000-0000-000071000000}"/>
    <cellStyle name="40% - Accent1" xfId="99" xr:uid="{00000000-0005-0000-0000-000072000000}"/>
    <cellStyle name="40% - Accent2" xfId="100" xr:uid="{00000000-0005-0000-0000-000073000000}"/>
    <cellStyle name="40% - Accent3" xfId="101" xr:uid="{00000000-0005-0000-0000-000074000000}"/>
    <cellStyle name="40% - Accent4" xfId="102" xr:uid="{00000000-0005-0000-0000-000075000000}"/>
    <cellStyle name="40% - Accent5" xfId="103" xr:uid="{00000000-0005-0000-0000-000076000000}"/>
    <cellStyle name="40% - Accent6" xfId="104" xr:uid="{00000000-0005-0000-0000-000077000000}"/>
    <cellStyle name="60 % – Zvýraznění1 2" xfId="105" xr:uid="{00000000-0005-0000-0000-000078000000}"/>
    <cellStyle name="60 % – Zvýraznění2 2" xfId="106" xr:uid="{00000000-0005-0000-0000-000079000000}"/>
    <cellStyle name="60 % – Zvýraznění3 2" xfId="107" xr:uid="{00000000-0005-0000-0000-00007A000000}"/>
    <cellStyle name="60 % – Zvýraznění4 2" xfId="108" xr:uid="{00000000-0005-0000-0000-00007B000000}"/>
    <cellStyle name="60 % – Zvýraznění5 2" xfId="109" xr:uid="{00000000-0005-0000-0000-00007C000000}"/>
    <cellStyle name="60 % – Zvýraznění6 2" xfId="110" xr:uid="{00000000-0005-0000-0000-00007D000000}"/>
    <cellStyle name="60 % - zvýraznenie1" xfId="111" xr:uid="{00000000-0005-0000-0000-00007E000000}"/>
    <cellStyle name="60 % - zvýraznenie2" xfId="112" xr:uid="{00000000-0005-0000-0000-00007F000000}"/>
    <cellStyle name="60 % - zvýraznenie3" xfId="113" xr:uid="{00000000-0005-0000-0000-000080000000}"/>
    <cellStyle name="60 % - zvýraznenie4" xfId="114" xr:uid="{00000000-0005-0000-0000-000081000000}"/>
    <cellStyle name="60 % - zvýraznenie5" xfId="115" xr:uid="{00000000-0005-0000-0000-000082000000}"/>
    <cellStyle name="60 % - zvýraznenie6" xfId="116" xr:uid="{00000000-0005-0000-0000-000083000000}"/>
    <cellStyle name="60% - Accent1" xfId="117" xr:uid="{00000000-0005-0000-0000-000084000000}"/>
    <cellStyle name="60% - Accent2" xfId="118" xr:uid="{00000000-0005-0000-0000-000085000000}"/>
    <cellStyle name="60% - Accent3" xfId="119" xr:uid="{00000000-0005-0000-0000-000086000000}"/>
    <cellStyle name="60% - Accent4" xfId="120" xr:uid="{00000000-0005-0000-0000-000087000000}"/>
    <cellStyle name="60% - Accent5" xfId="121" xr:uid="{00000000-0005-0000-0000-000088000000}"/>
    <cellStyle name="60% - Accent6" xfId="122" xr:uid="{00000000-0005-0000-0000-000089000000}"/>
    <cellStyle name="Accent1" xfId="123" xr:uid="{00000000-0005-0000-0000-00008A000000}"/>
    <cellStyle name="Accent2" xfId="124" xr:uid="{00000000-0005-0000-0000-00008B000000}"/>
    <cellStyle name="Accent3" xfId="125" xr:uid="{00000000-0005-0000-0000-00008C000000}"/>
    <cellStyle name="Accent4" xfId="126" xr:uid="{00000000-0005-0000-0000-00008D000000}"/>
    <cellStyle name="Accent5" xfId="127" xr:uid="{00000000-0005-0000-0000-00008E000000}"/>
    <cellStyle name="Accent6" xfId="128" xr:uid="{00000000-0005-0000-0000-00008F000000}"/>
    <cellStyle name="Bad" xfId="129" xr:uid="{00000000-0005-0000-0000-000090000000}"/>
    <cellStyle name="bezčárky_" xfId="130" xr:uid="{00000000-0005-0000-0000-000091000000}"/>
    <cellStyle name="bUDGET  96" xfId="131" xr:uid="{00000000-0005-0000-0000-000092000000}"/>
    <cellStyle name="bUDGET  96 2" xfId="414" xr:uid="{00000000-0005-0000-0000-000093000000}"/>
    <cellStyle name="Calculation" xfId="132" xr:uid="{00000000-0005-0000-0000-000094000000}"/>
    <cellStyle name="cargill9" xfId="133" xr:uid="{00000000-0005-0000-0000-000095000000}"/>
    <cellStyle name="Celá čísla" xfId="134" xr:uid="{00000000-0005-0000-0000-000096000000}"/>
    <cellStyle name="Celkem 2" xfId="135" xr:uid="{00000000-0005-0000-0000-000097000000}"/>
    <cellStyle name="Comma0" xfId="136" xr:uid="{00000000-0005-0000-0000-000098000000}"/>
    <cellStyle name="Currency0" xfId="137" xr:uid="{00000000-0005-0000-0000-000099000000}"/>
    <cellStyle name="číslo.00_" xfId="138" xr:uid="{00000000-0005-0000-0000-00009A000000}"/>
    <cellStyle name="Date" xfId="139" xr:uid="{00000000-0005-0000-0000-00009B000000}"/>
    <cellStyle name="Dobrá" xfId="140" xr:uid="{00000000-0005-0000-0000-00009C000000}"/>
    <cellStyle name="Euro" xfId="141" xr:uid="{00000000-0005-0000-0000-00009D000000}"/>
    <cellStyle name="Euro 2" xfId="142" xr:uid="{00000000-0005-0000-0000-00009E000000}"/>
    <cellStyle name="Explanatory Text" xfId="143" xr:uid="{00000000-0005-0000-0000-00009F000000}"/>
    <cellStyle name="Fixed" xfId="144" xr:uid="{00000000-0005-0000-0000-0000A0000000}"/>
    <cellStyle name="fnRegressQ" xfId="145" xr:uid="{00000000-0005-0000-0000-0000A1000000}"/>
    <cellStyle name="fnRegressQ 2" xfId="146" xr:uid="{00000000-0005-0000-0000-0000A2000000}"/>
    <cellStyle name="fnRegressQ 2 2" xfId="307" xr:uid="{00000000-0005-0000-0000-0000A3000000}"/>
    <cellStyle name="fnRegressQ 3" xfId="306" xr:uid="{00000000-0005-0000-0000-0000A4000000}"/>
    <cellStyle name="Good" xfId="147" xr:uid="{00000000-0005-0000-0000-0000A5000000}"/>
    <cellStyle name="Heading 1" xfId="148" xr:uid="{00000000-0005-0000-0000-0000A6000000}"/>
    <cellStyle name="Heading 2" xfId="149" xr:uid="{00000000-0005-0000-0000-0000A7000000}"/>
    <cellStyle name="Heading 3" xfId="150" xr:uid="{00000000-0005-0000-0000-0000A8000000}"/>
    <cellStyle name="Heading 4" xfId="151" xr:uid="{00000000-0005-0000-0000-0000A9000000}"/>
    <cellStyle name="Hiperłącze_Electrical" xfId="152" xr:uid="{00000000-0005-0000-0000-0000AA000000}"/>
    <cellStyle name="Hlavička" xfId="153" xr:uid="{00000000-0005-0000-0000-0000AB000000}"/>
    <cellStyle name="Hypertextový odkaz 2" xfId="154" xr:uid="{00000000-0005-0000-0000-0000AC000000}"/>
    <cellStyle name="Hypertextový odkaz 2 2" xfId="155" xr:uid="{00000000-0005-0000-0000-0000AD000000}"/>
    <cellStyle name="Hypertextový odkaz 2 2 2" xfId="156" xr:uid="{00000000-0005-0000-0000-0000AE000000}"/>
    <cellStyle name="Hypertextový odkaz 2 2 2 2" xfId="374" xr:uid="{00000000-0005-0000-0000-0000AF000000}"/>
    <cellStyle name="Hypertextový odkaz 2 2 2 3" xfId="342" xr:uid="{00000000-0005-0000-0000-0000B0000000}"/>
    <cellStyle name="Hypertextový odkaz 2 2 3" xfId="157" xr:uid="{00000000-0005-0000-0000-0000B1000000}"/>
    <cellStyle name="Hypertextový odkaz 2 2 3 2" xfId="158" xr:uid="{00000000-0005-0000-0000-0000B2000000}"/>
    <cellStyle name="Hypertextový odkaz 2 2 3 2 2" xfId="376" xr:uid="{00000000-0005-0000-0000-0000B3000000}"/>
    <cellStyle name="Hypertextový odkaz 2 2 3 2 3" xfId="344" xr:uid="{00000000-0005-0000-0000-0000B4000000}"/>
    <cellStyle name="Hypertextový odkaz 2 2 3 3" xfId="375" xr:uid="{00000000-0005-0000-0000-0000B5000000}"/>
    <cellStyle name="Hypertextový odkaz 2 2 3 4" xfId="343" xr:uid="{00000000-0005-0000-0000-0000B6000000}"/>
    <cellStyle name="Hypertextový odkaz 2 2 4" xfId="373" xr:uid="{00000000-0005-0000-0000-0000B7000000}"/>
    <cellStyle name="Hypertextový odkaz 2 2 5" xfId="341" xr:uid="{00000000-0005-0000-0000-0000B8000000}"/>
    <cellStyle name="Hypertextový odkaz 2 3" xfId="159" xr:uid="{00000000-0005-0000-0000-0000B9000000}"/>
    <cellStyle name="Hypertextový odkaz 2 3 2" xfId="160" xr:uid="{00000000-0005-0000-0000-0000BA000000}"/>
    <cellStyle name="Hypertextový odkaz 2 3 2 2" xfId="161" xr:uid="{00000000-0005-0000-0000-0000BB000000}"/>
    <cellStyle name="Hypertextový odkaz 2 3 2 3" xfId="377" xr:uid="{00000000-0005-0000-0000-0000BC000000}"/>
    <cellStyle name="Hypertextový odkaz 2 3 2 4" xfId="345" xr:uid="{00000000-0005-0000-0000-0000BD000000}"/>
    <cellStyle name="Hypertextový odkaz 2 3 3" xfId="162" xr:uid="{00000000-0005-0000-0000-0000BE000000}"/>
    <cellStyle name="Hypertextový odkaz 2 3 3 2" xfId="378" xr:uid="{00000000-0005-0000-0000-0000BF000000}"/>
    <cellStyle name="Hypertextový odkaz 2 3 3 3" xfId="346" xr:uid="{00000000-0005-0000-0000-0000C0000000}"/>
    <cellStyle name="Hypertextový odkaz 2 4" xfId="163" xr:uid="{00000000-0005-0000-0000-0000C1000000}"/>
    <cellStyle name="Hypertextový odkaz 2 4 2" xfId="379" xr:uid="{00000000-0005-0000-0000-0000C2000000}"/>
    <cellStyle name="Hypertextový odkaz 2 4 3" xfId="347" xr:uid="{00000000-0005-0000-0000-0000C3000000}"/>
    <cellStyle name="Hypertextový odkaz 2 5" xfId="164" xr:uid="{00000000-0005-0000-0000-0000C4000000}"/>
    <cellStyle name="Hypertextový odkaz 2 5 2" xfId="380" xr:uid="{00000000-0005-0000-0000-0000C5000000}"/>
    <cellStyle name="Hypertextový odkaz 2 5 3" xfId="348" xr:uid="{00000000-0005-0000-0000-0000C6000000}"/>
    <cellStyle name="Hypertextový odkaz 2 6" xfId="165" xr:uid="{00000000-0005-0000-0000-0000C7000000}"/>
    <cellStyle name="Hypertextový odkaz 2 7" xfId="372" xr:uid="{00000000-0005-0000-0000-0000C8000000}"/>
    <cellStyle name="Hypertextový odkaz 2 8" xfId="340" xr:uid="{00000000-0005-0000-0000-0000C9000000}"/>
    <cellStyle name="Hypertextový odkaz 3" xfId="166" xr:uid="{00000000-0005-0000-0000-0000CA000000}"/>
    <cellStyle name="Hypertextový odkaz 3 2" xfId="167" xr:uid="{00000000-0005-0000-0000-0000CB000000}"/>
    <cellStyle name="Hypertextový odkaz 3 2 2" xfId="168" xr:uid="{00000000-0005-0000-0000-0000CC000000}"/>
    <cellStyle name="Hypertextový odkaz 3 2 2 2" xfId="169" xr:uid="{00000000-0005-0000-0000-0000CD000000}"/>
    <cellStyle name="Hypertextový odkaz 3 2 2 2 2" xfId="384" xr:uid="{00000000-0005-0000-0000-0000CE000000}"/>
    <cellStyle name="Hypertextový odkaz 3 2 2 2 3" xfId="352" xr:uid="{00000000-0005-0000-0000-0000CF000000}"/>
    <cellStyle name="Hypertextový odkaz 3 2 2 3" xfId="170" xr:uid="{00000000-0005-0000-0000-0000D0000000}"/>
    <cellStyle name="Hypertextový odkaz 3 2 2 3 2" xfId="385" xr:uid="{00000000-0005-0000-0000-0000D1000000}"/>
    <cellStyle name="Hypertextový odkaz 3 2 2 3 3" xfId="353" xr:uid="{00000000-0005-0000-0000-0000D2000000}"/>
    <cellStyle name="Hypertextový odkaz 3 2 2 4" xfId="383" xr:uid="{00000000-0005-0000-0000-0000D3000000}"/>
    <cellStyle name="Hypertextový odkaz 3 2 2 5" xfId="351" xr:uid="{00000000-0005-0000-0000-0000D4000000}"/>
    <cellStyle name="Hypertextový odkaz 3 2 3" xfId="171" xr:uid="{00000000-0005-0000-0000-0000D5000000}"/>
    <cellStyle name="Hypertextový odkaz 3 2 3 2" xfId="172" xr:uid="{00000000-0005-0000-0000-0000D6000000}"/>
    <cellStyle name="Hypertextový odkaz 3 2 3 2 2" xfId="173" xr:uid="{00000000-0005-0000-0000-0000D7000000}"/>
    <cellStyle name="Hypertextový odkaz 3 2 3 2 2 2" xfId="388" xr:uid="{00000000-0005-0000-0000-0000D8000000}"/>
    <cellStyle name="Hypertextový odkaz 3 2 3 2 2 3" xfId="356" xr:uid="{00000000-0005-0000-0000-0000D9000000}"/>
    <cellStyle name="Hypertextový odkaz 3 2 3 2 3" xfId="387" xr:uid="{00000000-0005-0000-0000-0000DA000000}"/>
    <cellStyle name="Hypertextový odkaz 3 2 3 2 4" xfId="355" xr:uid="{00000000-0005-0000-0000-0000DB000000}"/>
    <cellStyle name="Hypertextový odkaz 3 2 3 3" xfId="386" xr:uid="{00000000-0005-0000-0000-0000DC000000}"/>
    <cellStyle name="Hypertextový odkaz 3 2 3 4" xfId="354" xr:uid="{00000000-0005-0000-0000-0000DD000000}"/>
    <cellStyle name="Hypertextový odkaz 3 2 4" xfId="174" xr:uid="{00000000-0005-0000-0000-0000DE000000}"/>
    <cellStyle name="Hypertextový odkaz 3 2 4 2" xfId="175" xr:uid="{00000000-0005-0000-0000-0000DF000000}"/>
    <cellStyle name="Hypertextový odkaz 3 2 4 2 2" xfId="390" xr:uid="{00000000-0005-0000-0000-0000E0000000}"/>
    <cellStyle name="Hypertextový odkaz 3 2 4 2 3" xfId="358" xr:uid="{00000000-0005-0000-0000-0000E1000000}"/>
    <cellStyle name="Hypertextový odkaz 3 2 4 3" xfId="389" xr:uid="{00000000-0005-0000-0000-0000E2000000}"/>
    <cellStyle name="Hypertextový odkaz 3 2 4 4" xfId="357" xr:uid="{00000000-0005-0000-0000-0000E3000000}"/>
    <cellStyle name="Hypertextový odkaz 3 2 5" xfId="382" xr:uid="{00000000-0005-0000-0000-0000E4000000}"/>
    <cellStyle name="Hypertextový odkaz 3 2 6" xfId="350" xr:uid="{00000000-0005-0000-0000-0000E5000000}"/>
    <cellStyle name="Hypertextový odkaz 3 3" xfId="176" xr:uid="{00000000-0005-0000-0000-0000E6000000}"/>
    <cellStyle name="Hypertextový odkaz 3 3 2" xfId="177" xr:uid="{00000000-0005-0000-0000-0000E7000000}"/>
    <cellStyle name="Hypertextový odkaz 3 3 2 2" xfId="392" xr:uid="{00000000-0005-0000-0000-0000E8000000}"/>
    <cellStyle name="Hypertextový odkaz 3 3 2 3" xfId="360" xr:uid="{00000000-0005-0000-0000-0000E9000000}"/>
    <cellStyle name="Hypertextový odkaz 3 3 3" xfId="178" xr:uid="{00000000-0005-0000-0000-0000EA000000}"/>
    <cellStyle name="Hypertextový odkaz 3 3 3 2" xfId="393" xr:uid="{00000000-0005-0000-0000-0000EB000000}"/>
    <cellStyle name="Hypertextový odkaz 3 3 3 3" xfId="361" xr:uid="{00000000-0005-0000-0000-0000EC000000}"/>
    <cellStyle name="Hypertextový odkaz 3 3 4" xfId="391" xr:uid="{00000000-0005-0000-0000-0000ED000000}"/>
    <cellStyle name="Hypertextový odkaz 3 3 5" xfId="359" xr:uid="{00000000-0005-0000-0000-0000EE000000}"/>
    <cellStyle name="Hypertextový odkaz 3 4" xfId="179" xr:uid="{00000000-0005-0000-0000-0000EF000000}"/>
    <cellStyle name="Hypertextový odkaz 3 4 2" xfId="394" xr:uid="{00000000-0005-0000-0000-0000F0000000}"/>
    <cellStyle name="Hypertextový odkaz 3 4 3" xfId="362" xr:uid="{00000000-0005-0000-0000-0000F1000000}"/>
    <cellStyle name="Hypertextový odkaz 3 5" xfId="180" xr:uid="{00000000-0005-0000-0000-0000F2000000}"/>
    <cellStyle name="Hypertextový odkaz 3 5 2" xfId="395" xr:uid="{00000000-0005-0000-0000-0000F3000000}"/>
    <cellStyle name="Hypertextový odkaz 3 5 3" xfId="363" xr:uid="{00000000-0005-0000-0000-0000F4000000}"/>
    <cellStyle name="Hypertextový odkaz 3 6" xfId="381" xr:uid="{00000000-0005-0000-0000-0000F5000000}"/>
    <cellStyle name="Hypertextový odkaz 3 7" xfId="349" xr:uid="{00000000-0005-0000-0000-0000F6000000}"/>
    <cellStyle name="Hypertextový odkaz 4" xfId="181" xr:uid="{00000000-0005-0000-0000-0000F7000000}"/>
    <cellStyle name="Hypertextový odkaz 4 2" xfId="396" xr:uid="{00000000-0005-0000-0000-0000F8000000}"/>
    <cellStyle name="Hypertextový odkaz 4 3" xfId="364" xr:uid="{00000000-0005-0000-0000-0000F9000000}"/>
    <cellStyle name="Hypertextový odkaz 5" xfId="182" xr:uid="{00000000-0005-0000-0000-0000FA000000}"/>
    <cellStyle name="Check Cell" xfId="183" xr:uid="{00000000-0005-0000-0000-0000FB000000}"/>
    <cellStyle name="Chybně 2" xfId="184" xr:uid="{00000000-0005-0000-0000-0000FC000000}"/>
    <cellStyle name="Input" xfId="185" xr:uid="{00000000-0005-0000-0000-0000FD000000}"/>
    <cellStyle name="Kontrolná bunka" xfId="186" xr:uid="{00000000-0005-0000-0000-0000FE000000}"/>
    <cellStyle name="Kontrolní buňka 2" xfId="187" xr:uid="{00000000-0005-0000-0000-0000FF000000}"/>
    <cellStyle name="Linked Cell" xfId="188" xr:uid="{00000000-0005-0000-0000-000000010000}"/>
    <cellStyle name="Nadpis 1 2" xfId="189" xr:uid="{00000000-0005-0000-0000-000001010000}"/>
    <cellStyle name="Nadpis 2 2" xfId="190" xr:uid="{00000000-0005-0000-0000-000002010000}"/>
    <cellStyle name="Nadpis 3 2" xfId="191" xr:uid="{00000000-0005-0000-0000-000003010000}"/>
    <cellStyle name="Nadpis 4 2" xfId="192" xr:uid="{00000000-0005-0000-0000-000004010000}"/>
    <cellStyle name="Nadpis listu" xfId="193" xr:uid="{00000000-0005-0000-0000-000005010000}"/>
    <cellStyle name="Název 2" xfId="194" xr:uid="{00000000-0005-0000-0000-000006010000}"/>
    <cellStyle name="Neutral" xfId="195" xr:uid="{00000000-0005-0000-0000-000007010000}"/>
    <cellStyle name="Neutrálna" xfId="196" xr:uid="{00000000-0005-0000-0000-000008010000}"/>
    <cellStyle name="Neutrální 2" xfId="197" xr:uid="{00000000-0005-0000-0000-000009010000}"/>
    <cellStyle name="Normal 2" xfId="198" xr:uid="{00000000-0005-0000-0000-00000A010000}"/>
    <cellStyle name="Normal 2 2" xfId="308" xr:uid="{00000000-0005-0000-0000-00000B010000}"/>
    <cellStyle name="Normal 4" xfId="199" xr:uid="{00000000-0005-0000-0000-00000C010000}"/>
    <cellStyle name="Normal 4 2" xfId="309" xr:uid="{00000000-0005-0000-0000-00000D010000}"/>
    <cellStyle name="Normal_Power Voltage Bill 08.06" xfId="200" xr:uid="{00000000-0005-0000-0000-00000E010000}"/>
    <cellStyle name="Normale_Complete_official_price_list_2007CZ" xfId="201" xr:uid="{00000000-0005-0000-0000-000011010000}"/>
    <cellStyle name="Normálna 2" xfId="202" xr:uid="{00000000-0005-0000-0000-000012010000}"/>
    <cellStyle name="Normálna 2 2" xfId="310" xr:uid="{00000000-0005-0000-0000-000013010000}"/>
    <cellStyle name="normálne 2" xfId="203" xr:uid="{00000000-0005-0000-0000-000014010000}"/>
    <cellStyle name="normálne 2 2" xfId="311" xr:uid="{00000000-0005-0000-0000-000015010000}"/>
    <cellStyle name="normálne 3" xfId="204" xr:uid="{00000000-0005-0000-0000-000016010000}"/>
    <cellStyle name="normálne 3 2" xfId="312" xr:uid="{00000000-0005-0000-0000-000017010000}"/>
    <cellStyle name="normálne 4" xfId="205" xr:uid="{00000000-0005-0000-0000-000018010000}"/>
    <cellStyle name="normálne 4 2" xfId="313" xr:uid="{00000000-0005-0000-0000-000019010000}"/>
    <cellStyle name="normálne 5" xfId="206" xr:uid="{00000000-0005-0000-0000-00001A010000}"/>
    <cellStyle name="normálne 5 2" xfId="314" xr:uid="{00000000-0005-0000-0000-00001B010000}"/>
    <cellStyle name="normálne 6" xfId="207" xr:uid="{00000000-0005-0000-0000-00001C010000}"/>
    <cellStyle name="normálne 6 2" xfId="315" xr:uid="{00000000-0005-0000-0000-00001D010000}"/>
    <cellStyle name="Normální" xfId="0" builtinId="0"/>
    <cellStyle name="Normální 10" xfId="208" xr:uid="{00000000-0005-0000-0000-00001F010000}"/>
    <cellStyle name="Normální 10 2" xfId="316" xr:uid="{00000000-0005-0000-0000-000020010000}"/>
    <cellStyle name="Normální 11" xfId="209" xr:uid="{00000000-0005-0000-0000-000021010000}"/>
    <cellStyle name="Normální 2" xfId="210" xr:uid="{00000000-0005-0000-0000-000022010000}"/>
    <cellStyle name="Normální 2 10" xfId="211" xr:uid="{00000000-0005-0000-0000-000023010000}"/>
    <cellStyle name="Normální 2 10 2" xfId="318" xr:uid="{00000000-0005-0000-0000-000024010000}"/>
    <cellStyle name="Normální 2 11" xfId="317" xr:uid="{00000000-0005-0000-0000-000025010000}"/>
    <cellStyle name="normální 2 2" xfId="212" xr:uid="{00000000-0005-0000-0000-000026010000}"/>
    <cellStyle name="normální 2 3" xfId="213" xr:uid="{00000000-0005-0000-0000-000027010000}"/>
    <cellStyle name="Normální 2 4" xfId="214" xr:uid="{00000000-0005-0000-0000-000028010000}"/>
    <cellStyle name="Normální 2 4 2" xfId="319" xr:uid="{00000000-0005-0000-0000-000029010000}"/>
    <cellStyle name="Normální 2 5" xfId="215" xr:uid="{00000000-0005-0000-0000-00002A010000}"/>
    <cellStyle name="Normální 2 5 2" xfId="320" xr:uid="{00000000-0005-0000-0000-00002B010000}"/>
    <cellStyle name="Normální 2 6" xfId="216" xr:uid="{00000000-0005-0000-0000-00002C010000}"/>
    <cellStyle name="Normální 2 6 2" xfId="321" xr:uid="{00000000-0005-0000-0000-00002D010000}"/>
    <cellStyle name="Normální 2 7" xfId="217" xr:uid="{00000000-0005-0000-0000-00002E010000}"/>
    <cellStyle name="Normální 2 7 2" xfId="322" xr:uid="{00000000-0005-0000-0000-00002F010000}"/>
    <cellStyle name="normální 2 8" xfId="218" xr:uid="{00000000-0005-0000-0000-000030010000}"/>
    <cellStyle name="normální 2 8 2" xfId="397" xr:uid="{00000000-0005-0000-0000-000031010000}"/>
    <cellStyle name="normální 2 8 3" xfId="365" xr:uid="{00000000-0005-0000-0000-000032010000}"/>
    <cellStyle name="normální 2 9" xfId="219" xr:uid="{00000000-0005-0000-0000-000033010000}"/>
    <cellStyle name="normální 2 9 2" xfId="398" xr:uid="{00000000-0005-0000-0000-000034010000}"/>
    <cellStyle name="normální 2 9 3" xfId="366" xr:uid="{00000000-0005-0000-0000-000035010000}"/>
    <cellStyle name="Normální 2_SSZ" xfId="220" xr:uid="{00000000-0005-0000-0000-000036010000}"/>
    <cellStyle name="normální 3" xfId="221" xr:uid="{00000000-0005-0000-0000-000037010000}"/>
    <cellStyle name="normální 3 2" xfId="222" xr:uid="{00000000-0005-0000-0000-000038010000}"/>
    <cellStyle name="Normální 3_F1.1.4.2.0974_04_04_003_00_Rozpočet" xfId="223" xr:uid="{00000000-0005-0000-0000-000039010000}"/>
    <cellStyle name="normální 4" xfId="224" xr:uid="{00000000-0005-0000-0000-00003A010000}"/>
    <cellStyle name="normální 4 2" xfId="399" xr:uid="{00000000-0005-0000-0000-00003B010000}"/>
    <cellStyle name="normální 4 3" xfId="367" xr:uid="{00000000-0005-0000-0000-00003C010000}"/>
    <cellStyle name="normální 5" xfId="225" xr:uid="{00000000-0005-0000-0000-00003D010000}"/>
    <cellStyle name="normální 5 2" xfId="323" xr:uid="{00000000-0005-0000-0000-00003E010000}"/>
    <cellStyle name="Normální 6" xfId="226" xr:uid="{00000000-0005-0000-0000-00003F010000}"/>
    <cellStyle name="Normální 6 2" xfId="400" xr:uid="{00000000-0005-0000-0000-000040010000}"/>
    <cellStyle name="Normální 6 3" xfId="368" xr:uid="{00000000-0005-0000-0000-000041010000}"/>
    <cellStyle name="Normální 7" xfId="227" xr:uid="{00000000-0005-0000-0000-000042010000}"/>
    <cellStyle name="Normální 7 2" xfId="324" xr:uid="{00000000-0005-0000-0000-000043010000}"/>
    <cellStyle name="Normální 8" xfId="228" xr:uid="{00000000-0005-0000-0000-000044010000}"/>
    <cellStyle name="Normální 8 2" xfId="325" xr:uid="{00000000-0005-0000-0000-000045010000}"/>
    <cellStyle name="Normální 9" xfId="229" xr:uid="{00000000-0005-0000-0000-000046010000}"/>
    <cellStyle name="Normální 9 2" xfId="326" xr:uid="{00000000-0005-0000-0000-000047010000}"/>
    <cellStyle name="normální_GB_TB6A_SANITARY_BQ_071601_Vorac" xfId="230" xr:uid="{00000000-0005-0000-0000-000049010000}"/>
    <cellStyle name="normální_SO 01_P4-Extension-Phase 4_SO01-MI-AC_Netto_with price(NEODESÍLAT)_r02" xfId="231" xr:uid="{00000000-0005-0000-0000-00004C010000}"/>
    <cellStyle name="Normalny_Arkusz1" xfId="232" xr:uid="{00000000-0005-0000-0000-00004E010000}"/>
    <cellStyle name="Note" xfId="233" xr:uid="{00000000-0005-0000-0000-00004F010000}"/>
    <cellStyle name="Note 2" xfId="234" xr:uid="{00000000-0005-0000-0000-000050010000}"/>
    <cellStyle name="Note 2 2" xfId="328" xr:uid="{00000000-0005-0000-0000-000051010000}"/>
    <cellStyle name="Note 3" xfId="327" xr:uid="{00000000-0005-0000-0000-000052010000}"/>
    <cellStyle name="Œ…‹æØ‚è [0.00]_cost" xfId="235" xr:uid="{00000000-0005-0000-0000-000053010000}"/>
    <cellStyle name="Œ…‹æØ‚è_cost" xfId="236" xr:uid="{00000000-0005-0000-0000-000054010000}"/>
    <cellStyle name="ord12" xfId="237" xr:uid="{00000000-0005-0000-0000-000055010000}"/>
    <cellStyle name="ord6962" xfId="238" xr:uid="{00000000-0005-0000-0000-000056010000}"/>
    <cellStyle name="orders" xfId="239" xr:uid="{00000000-0005-0000-0000-000057010000}"/>
    <cellStyle name="Output" xfId="240" xr:uid="{00000000-0005-0000-0000-000058010000}"/>
    <cellStyle name="Podhlavička" xfId="241" xr:uid="{00000000-0005-0000-0000-000059010000}"/>
    <cellStyle name="pozice" xfId="242" xr:uid="{00000000-0005-0000-0000-00005A010000}"/>
    <cellStyle name="pozice 2" xfId="401" xr:uid="{00000000-0005-0000-0000-00005B010000}"/>
    <cellStyle name="pozice 3" xfId="369" xr:uid="{00000000-0005-0000-0000-00005C010000}"/>
    <cellStyle name="Poznámka 2" xfId="243" xr:uid="{00000000-0005-0000-0000-00005D010000}"/>
    <cellStyle name="Poznámka 2 2" xfId="329" xr:uid="{00000000-0005-0000-0000-00005E010000}"/>
    <cellStyle name="Prepojená bunka" xfId="244" xr:uid="{00000000-0005-0000-0000-00005F010000}"/>
    <cellStyle name="procent 2" xfId="245" xr:uid="{00000000-0005-0000-0000-000060010000}"/>
    <cellStyle name="procent 2 2" xfId="246" xr:uid="{00000000-0005-0000-0000-000061010000}"/>
    <cellStyle name="procent 2 2 2" xfId="403" xr:uid="{00000000-0005-0000-0000-000062010000}"/>
    <cellStyle name="procent 2 2 3" xfId="371" xr:uid="{00000000-0005-0000-0000-000063010000}"/>
    <cellStyle name="procent 2 3" xfId="402" xr:uid="{00000000-0005-0000-0000-000064010000}"/>
    <cellStyle name="procent 2 4" xfId="370" xr:uid="{00000000-0005-0000-0000-000065010000}"/>
    <cellStyle name="Procenta 2" xfId="247" xr:uid="{00000000-0005-0000-0000-000067010000}"/>
    <cellStyle name="Procenta 2 2" xfId="331" xr:uid="{00000000-0005-0000-0000-000068010000}"/>
    <cellStyle name="Procenta 3" xfId="248" xr:uid="{00000000-0005-0000-0000-000069010000}"/>
    <cellStyle name="Procenta 4" xfId="330" xr:uid="{00000000-0005-0000-0000-00006A010000}"/>
    <cellStyle name="Propojená buňka 2" xfId="249" xr:uid="{00000000-0005-0000-0000-00006B010000}"/>
    <cellStyle name="rozpočet" xfId="250" xr:uid="{00000000-0005-0000-0000-00006C010000}"/>
    <cellStyle name="Spolu" xfId="251" xr:uid="{00000000-0005-0000-0000-00006D010000}"/>
    <cellStyle name="Správně 2" xfId="252" xr:uid="{00000000-0005-0000-0000-00006E010000}"/>
    <cellStyle name="Standaard_005-A3-200 (5.3) - lars" xfId="253" xr:uid="{00000000-0005-0000-0000-00006F010000}"/>
    <cellStyle name="Styl 1" xfId="254" xr:uid="{00000000-0005-0000-0000-000070010000}"/>
    <cellStyle name="Styl 1 2" xfId="255" xr:uid="{00000000-0005-0000-0000-000071010000}"/>
    <cellStyle name="Styl 1 2 2" xfId="256" xr:uid="{00000000-0005-0000-0000-000072010000}"/>
    <cellStyle name="Styl 1 2 2 2" xfId="333" xr:uid="{00000000-0005-0000-0000-000073010000}"/>
    <cellStyle name="Styl 1 2 3" xfId="257" xr:uid="{00000000-0005-0000-0000-000074010000}"/>
    <cellStyle name="Styl 1 2 3 2" xfId="334" xr:uid="{00000000-0005-0000-0000-000075010000}"/>
    <cellStyle name="Styl 1 2 4" xfId="258" xr:uid="{00000000-0005-0000-0000-000076010000}"/>
    <cellStyle name="Styl 1 2 4 2" xfId="335" xr:uid="{00000000-0005-0000-0000-000077010000}"/>
    <cellStyle name="Styl 1 2 5" xfId="332" xr:uid="{00000000-0005-0000-0000-000078010000}"/>
    <cellStyle name="Styl 1 3" xfId="259" xr:uid="{00000000-0005-0000-0000-000079010000}"/>
    <cellStyle name="Styl 1 3 2" xfId="336" xr:uid="{00000000-0005-0000-0000-00007A010000}"/>
    <cellStyle name="Styl 1 4" xfId="260" xr:uid="{00000000-0005-0000-0000-00007B010000}"/>
    <cellStyle name="Styl 1 4 2" xfId="337" xr:uid="{00000000-0005-0000-0000-00007C010000}"/>
    <cellStyle name="Styl 1 5" xfId="261" xr:uid="{00000000-0005-0000-0000-00007D010000}"/>
    <cellStyle name="Styl 1_SO 001-70  VZT-POL" xfId="262" xr:uid="{00000000-0005-0000-0000-00007E010000}"/>
    <cellStyle name="Style 1" xfId="263" xr:uid="{00000000-0005-0000-0000-00007F010000}"/>
    <cellStyle name="Style 1 2" xfId="264" xr:uid="{00000000-0005-0000-0000-000080010000}"/>
    <cellStyle name="Style 1 2 2" xfId="339" xr:uid="{00000000-0005-0000-0000-000081010000}"/>
    <cellStyle name="Style 1 3" xfId="338" xr:uid="{00000000-0005-0000-0000-000082010000}"/>
    <cellStyle name="Štýl 1" xfId="265" xr:uid="{00000000-0005-0000-0000-000083010000}"/>
    <cellStyle name="text" xfId="266" xr:uid="{00000000-0005-0000-0000-000084010000}"/>
    <cellStyle name="Text upozornění 2" xfId="267" xr:uid="{00000000-0005-0000-0000-000085010000}"/>
    <cellStyle name="Text upozornenia" xfId="268" xr:uid="{00000000-0005-0000-0000-000086010000}"/>
    <cellStyle name="Title" xfId="269" xr:uid="{00000000-0005-0000-0000-000087010000}"/>
    <cellStyle name="titre1" xfId="270" xr:uid="{00000000-0005-0000-0000-000088010000}"/>
    <cellStyle name="titre2" xfId="271" xr:uid="{00000000-0005-0000-0000-000089010000}"/>
    <cellStyle name="Titul" xfId="272" xr:uid="{00000000-0005-0000-0000-00008A010000}"/>
    <cellStyle name="Total" xfId="273" xr:uid="{00000000-0005-0000-0000-00008B010000}"/>
    <cellStyle name="Vstup 2" xfId="274" xr:uid="{00000000-0005-0000-0000-00008C010000}"/>
    <cellStyle name="Výpočet 2" xfId="275" xr:uid="{00000000-0005-0000-0000-00008D010000}"/>
    <cellStyle name="Výstup 2" xfId="276" xr:uid="{00000000-0005-0000-0000-00008E010000}"/>
    <cellStyle name="Vysvětlující text 2" xfId="277" xr:uid="{00000000-0005-0000-0000-00008F010000}"/>
    <cellStyle name="Vysvetľujúci text" xfId="278" xr:uid="{00000000-0005-0000-0000-000090010000}"/>
    <cellStyle name="Währung" xfId="279" xr:uid="{00000000-0005-0000-0000-000091010000}"/>
    <cellStyle name="Warning Text" xfId="280" xr:uid="{00000000-0005-0000-0000-000092010000}"/>
    <cellStyle name="zamówienia" xfId="281" xr:uid="{00000000-0005-0000-0000-000093010000}"/>
    <cellStyle name="Zlá" xfId="282" xr:uid="{00000000-0005-0000-0000-000094010000}"/>
    <cellStyle name="Zvýraznění 1 2" xfId="283" xr:uid="{00000000-0005-0000-0000-000095010000}"/>
    <cellStyle name="Zvýraznění 2 2" xfId="284" xr:uid="{00000000-0005-0000-0000-000096010000}"/>
    <cellStyle name="Zvýraznění 3 2" xfId="285" xr:uid="{00000000-0005-0000-0000-000097010000}"/>
    <cellStyle name="Zvýraznění 4 2" xfId="286" xr:uid="{00000000-0005-0000-0000-000098010000}"/>
    <cellStyle name="Zvýraznění 5 2" xfId="287" xr:uid="{00000000-0005-0000-0000-000099010000}"/>
    <cellStyle name="Zvýraznění 6 2" xfId="288" xr:uid="{00000000-0005-0000-0000-00009A010000}"/>
    <cellStyle name="Zvýraznenie1" xfId="289" xr:uid="{00000000-0005-0000-0000-00009B010000}"/>
    <cellStyle name="Zvýraznenie2" xfId="290" xr:uid="{00000000-0005-0000-0000-00009C010000}"/>
    <cellStyle name="Zvýraznenie3" xfId="291" xr:uid="{00000000-0005-0000-0000-00009D010000}"/>
    <cellStyle name="Zvýraznenie4" xfId="292" xr:uid="{00000000-0005-0000-0000-00009E010000}"/>
    <cellStyle name="Zvýraznenie5" xfId="293" xr:uid="{00000000-0005-0000-0000-00009F010000}"/>
    <cellStyle name="Zvýraznenie6" xfId="294" xr:uid="{00000000-0005-0000-0000-0000A0010000}"/>
    <cellStyle name="쉼표 [0]_PAC1_Extra Works" xfId="295" xr:uid="{00000000-0005-0000-0000-0000A1010000}"/>
    <cellStyle name="표준_PAC1_Extra Works" xfId="296" xr:uid="{00000000-0005-0000-0000-0000A2010000}"/>
    <cellStyle name="桁区切り [0.00]_22Oct01Toyota Indirect Cost Summary Package-F(P&amp;W shop)" xfId="297" xr:uid="{00000000-0005-0000-0000-0000A3010000}"/>
    <cellStyle name="桁区切り_Package -F PROPOSED STAFF SCHEDULE 27,July,01" xfId="298" xr:uid="{00000000-0005-0000-0000-0000A4010000}"/>
    <cellStyle name="標準_031007Drawing schedule" xfId="299" xr:uid="{00000000-0005-0000-0000-0000A501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  <pageSetUpPr fitToPage="1"/>
  </sheetPr>
  <dimension ref="A1:AV495"/>
  <sheetViews>
    <sheetView tabSelected="1" zoomScale="85" zoomScaleNormal="85" zoomScaleSheetLayoutView="85" workbookViewId="0">
      <pane xSplit="1" ySplit="2" topLeftCell="B3" activePane="bottomRight" state="frozen"/>
      <selection pane="topRight" activeCell="B1" sqref="B1"/>
      <selection pane="bottomLeft" activeCell="A6" sqref="A6"/>
      <selection pane="bottomRight" activeCell="L24" sqref="L24"/>
    </sheetView>
  </sheetViews>
  <sheetFormatPr defaultColWidth="9.140625" defaultRowHeight="12" outlineLevelCol="1"/>
  <cols>
    <col min="1" max="1" width="11.7109375" style="10" customWidth="1" outlineLevel="1"/>
    <col min="2" max="2" width="60.5703125" style="11" customWidth="1"/>
    <col min="3" max="3" width="7.7109375" style="2" customWidth="1"/>
    <col min="4" max="4" width="6.7109375" style="12" customWidth="1"/>
    <col min="5" max="5" width="13.42578125" style="25" customWidth="1"/>
    <col min="6" max="6" width="12.85546875" style="25" bestFit="1" customWidth="1"/>
    <col min="7" max="7" width="12.7109375" style="25" customWidth="1" outlineLevel="1"/>
    <col min="8" max="8" width="12.5703125" style="26" customWidth="1" outlineLevel="1"/>
    <col min="9" max="9" width="18.28515625" style="27" customWidth="1" outlineLevel="1"/>
    <col min="10" max="48" width="9.140625" style="94"/>
    <col min="49" max="16384" width="9.140625" style="3"/>
  </cols>
  <sheetData>
    <row r="1" spans="1:48" s="1" customFormat="1" ht="30.75" customHeight="1" thickBot="1">
      <c r="A1" s="28" t="s">
        <v>4</v>
      </c>
      <c r="B1" s="29" t="s">
        <v>5</v>
      </c>
      <c r="C1" s="29" t="s">
        <v>6</v>
      </c>
      <c r="D1" s="29" t="s">
        <v>7</v>
      </c>
      <c r="E1" s="29" t="s">
        <v>2</v>
      </c>
      <c r="F1" s="29" t="s">
        <v>3</v>
      </c>
      <c r="G1" s="30" t="s">
        <v>10</v>
      </c>
      <c r="H1" s="30" t="s">
        <v>11</v>
      </c>
      <c r="I1" s="31" t="s">
        <v>12</v>
      </c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</row>
    <row r="2" spans="1:48" s="1" customFormat="1" ht="6.75" customHeight="1" thickBot="1">
      <c r="A2" s="19"/>
      <c r="B2" s="21"/>
      <c r="C2" s="21"/>
      <c r="D2" s="21"/>
      <c r="E2" s="21"/>
      <c r="F2" s="21"/>
      <c r="G2" s="22"/>
      <c r="H2" s="22"/>
      <c r="I2" s="24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</row>
    <row r="3" spans="1:48" s="1" customFormat="1" ht="15.75" thickBot="1">
      <c r="A3" s="38"/>
      <c r="B3" s="39" t="s">
        <v>30</v>
      </c>
      <c r="C3" s="40"/>
      <c r="D3" s="40"/>
      <c r="E3" s="40"/>
      <c r="F3" s="40"/>
      <c r="G3" s="41"/>
      <c r="H3" s="41"/>
      <c r="I3" s="42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</row>
    <row r="4" spans="1:48" s="1" customFormat="1" ht="12.75" thickBot="1">
      <c r="A4" s="19"/>
      <c r="B4" s="20"/>
      <c r="C4" s="21"/>
      <c r="D4" s="21"/>
      <c r="E4" s="21"/>
      <c r="F4" s="21"/>
      <c r="G4" s="22"/>
      <c r="H4" s="22"/>
      <c r="I4" s="52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</row>
    <row r="5" spans="1:48" s="49" customFormat="1" ht="12.75" thickBot="1">
      <c r="A5" s="53"/>
      <c r="B5" s="50" t="s">
        <v>179</v>
      </c>
      <c r="C5" s="47"/>
      <c r="D5" s="47"/>
      <c r="E5" s="47"/>
      <c r="F5" s="47"/>
      <c r="G5" s="48"/>
      <c r="H5" s="48"/>
      <c r="I5" s="54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</row>
    <row r="6" spans="1:48" s="1" customFormat="1" ht="12.75" thickBot="1">
      <c r="A6" s="32" t="s">
        <v>178</v>
      </c>
      <c r="B6" s="33" t="s">
        <v>180</v>
      </c>
      <c r="C6" s="34"/>
      <c r="D6" s="35"/>
      <c r="E6" s="57"/>
      <c r="F6" s="57"/>
      <c r="G6" s="36"/>
      <c r="H6" s="36"/>
      <c r="I6" s="37">
        <f>SUM(I7:I25)</f>
        <v>0</v>
      </c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</row>
    <row r="7" spans="1:48" s="1" customFormat="1" ht="51.6" customHeight="1">
      <c r="A7" s="23" t="s">
        <v>181</v>
      </c>
      <c r="B7" s="13" t="s">
        <v>419</v>
      </c>
      <c r="C7" s="7">
        <v>1</v>
      </c>
      <c r="D7" s="8" t="s">
        <v>489</v>
      </c>
      <c r="E7" s="45"/>
      <c r="F7" s="45"/>
      <c r="G7" s="6">
        <f>E7*C7</f>
        <v>0</v>
      </c>
      <c r="H7" s="6">
        <f>F7*C7</f>
        <v>0</v>
      </c>
      <c r="I7" s="9">
        <f>H7+G7</f>
        <v>0</v>
      </c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</row>
    <row r="8" spans="1:48" s="1" customFormat="1" ht="24" customHeight="1">
      <c r="A8" s="23" t="s">
        <v>182</v>
      </c>
      <c r="B8" s="13" t="s">
        <v>418</v>
      </c>
      <c r="C8" s="7">
        <v>2</v>
      </c>
      <c r="D8" s="8" t="s">
        <v>489</v>
      </c>
      <c r="E8" s="45"/>
      <c r="F8" s="45"/>
      <c r="G8" s="6">
        <f>E8*C8</f>
        <v>0</v>
      </c>
      <c r="H8" s="6">
        <f>F8*C8</f>
        <v>0</v>
      </c>
      <c r="I8" s="9">
        <f>H8+G8</f>
        <v>0</v>
      </c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</row>
    <row r="9" spans="1:48" s="1" customFormat="1" ht="14.25" customHeight="1">
      <c r="A9" s="23" t="s">
        <v>183</v>
      </c>
      <c r="B9" s="13" t="s">
        <v>47</v>
      </c>
      <c r="C9" s="7">
        <v>1</v>
      </c>
      <c r="D9" s="8" t="s">
        <v>489</v>
      </c>
      <c r="E9" s="45"/>
      <c r="F9" s="45"/>
      <c r="G9" s="6">
        <f>E9*C9</f>
        <v>0</v>
      </c>
      <c r="H9" s="6">
        <f>F9*C9</f>
        <v>0</v>
      </c>
      <c r="I9" s="9">
        <f>H9+G9</f>
        <v>0</v>
      </c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</row>
    <row r="10" spans="1:48" s="1" customFormat="1" ht="13.5" customHeight="1">
      <c r="A10" s="23" t="s">
        <v>184</v>
      </c>
      <c r="B10" s="13" t="s">
        <v>15</v>
      </c>
      <c r="C10" s="7">
        <v>1</v>
      </c>
      <c r="D10" s="8" t="s">
        <v>489</v>
      </c>
      <c r="E10" s="45"/>
      <c r="F10" s="45"/>
      <c r="G10" s="6">
        <f>E10*C10</f>
        <v>0</v>
      </c>
      <c r="H10" s="6">
        <f>F10*C10</f>
        <v>0</v>
      </c>
      <c r="I10" s="9">
        <f>H10+G10</f>
        <v>0</v>
      </c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</row>
    <row r="11" spans="1:48" s="1" customFormat="1">
      <c r="A11" s="23"/>
      <c r="B11" s="13"/>
      <c r="C11" s="7"/>
      <c r="D11" s="8"/>
      <c r="E11" s="55"/>
      <c r="F11" s="55"/>
      <c r="G11" s="6"/>
      <c r="H11" s="6"/>
      <c r="I11" s="9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</row>
    <row r="12" spans="1:48" s="86" customFormat="1" ht="25.5" customHeight="1">
      <c r="A12" s="82" t="s">
        <v>185</v>
      </c>
      <c r="B12" s="80" t="s">
        <v>420</v>
      </c>
      <c r="C12" s="81">
        <v>2</v>
      </c>
      <c r="D12" s="83" t="s">
        <v>489</v>
      </c>
      <c r="E12" s="84"/>
      <c r="F12" s="84"/>
      <c r="G12" s="84">
        <f>E12*C12</f>
        <v>0</v>
      </c>
      <c r="H12" s="84">
        <f>F12*C12</f>
        <v>0</v>
      </c>
      <c r="I12" s="85">
        <f>H12+G12</f>
        <v>0</v>
      </c>
    </row>
    <row r="13" spans="1:48" s="86" customFormat="1">
      <c r="A13" s="82"/>
      <c r="B13" s="87"/>
      <c r="C13" s="81"/>
      <c r="D13" s="83"/>
      <c r="E13" s="88"/>
      <c r="F13" s="88"/>
      <c r="G13" s="84"/>
      <c r="H13" s="84"/>
      <c r="I13" s="85"/>
    </row>
    <row r="14" spans="1:48" s="86" customFormat="1" ht="25.5" customHeight="1">
      <c r="A14" s="82" t="s">
        <v>186</v>
      </c>
      <c r="B14" s="87" t="s">
        <v>421</v>
      </c>
      <c r="C14" s="81">
        <v>1</v>
      </c>
      <c r="D14" s="83" t="s">
        <v>489</v>
      </c>
      <c r="E14" s="84"/>
      <c r="F14" s="84"/>
      <c r="G14" s="84">
        <f t="shared" ref="G14" si="0">E14*C14</f>
        <v>0</v>
      </c>
      <c r="H14" s="84">
        <f t="shared" ref="H14" si="1">F14*C14</f>
        <v>0</v>
      </c>
      <c r="I14" s="85">
        <f t="shared" ref="I14" si="2">H14+G14</f>
        <v>0</v>
      </c>
    </row>
    <row r="15" spans="1:48" s="1" customFormat="1">
      <c r="A15" s="23"/>
      <c r="B15" s="13"/>
      <c r="C15" s="7"/>
      <c r="D15" s="8"/>
      <c r="E15" s="55"/>
      <c r="F15" s="55"/>
      <c r="G15" s="6"/>
      <c r="H15" s="6"/>
      <c r="I15" s="9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</row>
    <row r="16" spans="1:48" s="1" customFormat="1" ht="24.75" customHeight="1">
      <c r="A16" s="23" t="s">
        <v>187</v>
      </c>
      <c r="B16" s="15" t="s">
        <v>422</v>
      </c>
      <c r="C16" s="7">
        <v>1</v>
      </c>
      <c r="D16" s="8" t="s">
        <v>489</v>
      </c>
      <c r="E16" s="45"/>
      <c r="F16" s="45"/>
      <c r="G16" s="6">
        <f t="shared" ref="G16:G17" si="3">E16*C16</f>
        <v>0</v>
      </c>
      <c r="H16" s="6">
        <f t="shared" ref="H16:H17" si="4">F16*C16</f>
        <v>0</v>
      </c>
      <c r="I16" s="9">
        <f t="shared" ref="I16:I17" si="5">H16+G16</f>
        <v>0</v>
      </c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</row>
    <row r="17" spans="1:48" s="1" customFormat="1" ht="36" customHeight="1">
      <c r="A17" s="23" t="s">
        <v>188</v>
      </c>
      <c r="B17" s="13" t="s">
        <v>189</v>
      </c>
      <c r="C17" s="7">
        <v>1</v>
      </c>
      <c r="D17" s="8" t="s">
        <v>489</v>
      </c>
      <c r="E17" s="45"/>
      <c r="F17" s="45"/>
      <c r="G17" s="6">
        <f t="shared" si="3"/>
        <v>0</v>
      </c>
      <c r="H17" s="6">
        <f t="shared" si="4"/>
        <v>0</v>
      </c>
      <c r="I17" s="9">
        <f t="shared" si="5"/>
        <v>0</v>
      </c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</row>
    <row r="18" spans="1:48" s="1" customFormat="1">
      <c r="A18" s="23"/>
      <c r="B18" s="13"/>
      <c r="C18" s="7"/>
      <c r="D18" s="8"/>
      <c r="E18" s="55"/>
      <c r="F18" s="55"/>
      <c r="G18" s="6"/>
      <c r="H18" s="6"/>
      <c r="I18" s="9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</row>
    <row r="19" spans="1:48" s="1" customFormat="1" ht="38.25" customHeight="1">
      <c r="A19" s="23" t="s">
        <v>190</v>
      </c>
      <c r="B19" s="15" t="s">
        <v>423</v>
      </c>
      <c r="C19" s="7">
        <v>1</v>
      </c>
      <c r="D19" s="8" t="s">
        <v>489</v>
      </c>
      <c r="E19" s="45"/>
      <c r="F19" s="45"/>
      <c r="G19" s="6">
        <f t="shared" ref="G19" si="6">E19*C19</f>
        <v>0</v>
      </c>
      <c r="H19" s="6">
        <f t="shared" ref="H19" si="7">F19*C19</f>
        <v>0</v>
      </c>
      <c r="I19" s="9">
        <f t="shared" ref="I19" si="8">H19+G19</f>
        <v>0</v>
      </c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</row>
    <row r="20" spans="1:48" s="1" customFormat="1">
      <c r="A20" s="23"/>
      <c r="B20" s="13"/>
      <c r="C20" s="7"/>
      <c r="D20" s="8"/>
      <c r="E20" s="55"/>
      <c r="F20" s="55"/>
      <c r="G20" s="6"/>
      <c r="H20" s="6"/>
      <c r="I20" s="9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</row>
    <row r="21" spans="1:48" s="1" customFormat="1" ht="36">
      <c r="A21" s="23" t="s">
        <v>191</v>
      </c>
      <c r="B21" s="14" t="s">
        <v>54</v>
      </c>
      <c r="C21" s="7">
        <v>5.5</v>
      </c>
      <c r="D21" s="8" t="s">
        <v>8</v>
      </c>
      <c r="E21" s="45"/>
      <c r="F21" s="45"/>
      <c r="G21" s="6">
        <f t="shared" ref="G21:G22" si="9">E21*C21</f>
        <v>0</v>
      </c>
      <c r="H21" s="6">
        <f t="shared" ref="H21:H22" si="10">F21*C21</f>
        <v>0</v>
      </c>
      <c r="I21" s="9">
        <f t="shared" ref="I21:I22" si="11">H21+G21</f>
        <v>0</v>
      </c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</row>
    <row r="22" spans="1:48" s="1" customFormat="1" ht="36">
      <c r="A22" s="23" t="s">
        <v>192</v>
      </c>
      <c r="B22" s="14" t="s">
        <v>57</v>
      </c>
      <c r="C22" s="7">
        <v>1</v>
      </c>
      <c r="D22" s="8" t="s">
        <v>8</v>
      </c>
      <c r="E22" s="45"/>
      <c r="F22" s="45"/>
      <c r="G22" s="6">
        <f t="shared" si="9"/>
        <v>0</v>
      </c>
      <c r="H22" s="6">
        <f t="shared" si="10"/>
        <v>0</v>
      </c>
      <c r="I22" s="9">
        <f t="shared" si="11"/>
        <v>0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</row>
    <row r="23" spans="1:48" s="1" customFormat="1">
      <c r="A23" s="23"/>
      <c r="B23" s="14"/>
      <c r="C23" s="7"/>
      <c r="D23" s="8"/>
      <c r="E23" s="55"/>
      <c r="F23" s="45"/>
      <c r="G23" s="6"/>
      <c r="H23" s="6"/>
      <c r="I23" s="9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</row>
    <row r="24" spans="1:48" s="1" customFormat="1">
      <c r="A24" s="23" t="s">
        <v>193</v>
      </c>
      <c r="B24" s="43" t="s">
        <v>16</v>
      </c>
      <c r="C24" s="7">
        <v>5</v>
      </c>
      <c r="D24" s="44" t="s">
        <v>18</v>
      </c>
      <c r="E24" s="45"/>
      <c r="F24" s="45"/>
      <c r="G24" s="6">
        <f>E24*C24</f>
        <v>0</v>
      </c>
      <c r="H24" s="6">
        <f>F24*C24</f>
        <v>0</v>
      </c>
      <c r="I24" s="9">
        <f>H24+G24</f>
        <v>0</v>
      </c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</row>
    <row r="25" spans="1:48" s="1" customFormat="1" ht="11.25" customHeight="1">
      <c r="A25" s="23" t="s">
        <v>194</v>
      </c>
      <c r="B25" s="43" t="s">
        <v>17</v>
      </c>
      <c r="C25" s="7">
        <v>2</v>
      </c>
      <c r="D25" s="44" t="s">
        <v>18</v>
      </c>
      <c r="E25" s="45"/>
      <c r="F25" s="45"/>
      <c r="G25" s="6">
        <f>E25*C25</f>
        <v>0</v>
      </c>
      <c r="H25" s="6">
        <f>F25*C25</f>
        <v>0</v>
      </c>
      <c r="I25" s="9">
        <f>H25+G25</f>
        <v>0</v>
      </c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</row>
    <row r="26" spans="1:48" s="1" customFormat="1" ht="12.75" thickBot="1">
      <c r="A26" s="23"/>
      <c r="B26" s="43"/>
      <c r="C26" s="7"/>
      <c r="D26" s="8"/>
      <c r="E26" s="56"/>
      <c r="F26" s="56"/>
      <c r="G26" s="6"/>
      <c r="H26" s="6"/>
      <c r="I26" s="9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</row>
    <row r="27" spans="1:48" s="1" customFormat="1" ht="12.75" thickBot="1">
      <c r="A27" s="32" t="s">
        <v>195</v>
      </c>
      <c r="B27" s="33" t="s">
        <v>478</v>
      </c>
      <c r="C27" s="34"/>
      <c r="D27" s="35"/>
      <c r="E27" s="57"/>
      <c r="F27" s="57"/>
      <c r="G27" s="36"/>
      <c r="H27" s="36"/>
      <c r="I27" s="37">
        <f>SUM(I28:I46)</f>
        <v>0</v>
      </c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</row>
    <row r="28" spans="1:48" s="1" customFormat="1" ht="51.6" customHeight="1">
      <c r="A28" s="23" t="s">
        <v>196</v>
      </c>
      <c r="B28" s="13" t="s">
        <v>419</v>
      </c>
      <c r="C28" s="7">
        <v>1</v>
      </c>
      <c r="D28" s="8" t="s">
        <v>489</v>
      </c>
      <c r="E28" s="45"/>
      <c r="F28" s="45"/>
      <c r="G28" s="6">
        <f>E28*C28</f>
        <v>0</v>
      </c>
      <c r="H28" s="6">
        <f>F28*C28</f>
        <v>0</v>
      </c>
      <c r="I28" s="9">
        <f>H28+G28</f>
        <v>0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</row>
    <row r="29" spans="1:48" s="1" customFormat="1" ht="24" customHeight="1">
      <c r="A29" s="23" t="s">
        <v>197</v>
      </c>
      <c r="B29" s="13" t="s">
        <v>418</v>
      </c>
      <c r="C29" s="7">
        <v>2</v>
      </c>
      <c r="D29" s="8" t="s">
        <v>489</v>
      </c>
      <c r="E29" s="45"/>
      <c r="F29" s="45"/>
      <c r="G29" s="6">
        <f>E29*C29</f>
        <v>0</v>
      </c>
      <c r="H29" s="6">
        <f>F29*C29</f>
        <v>0</v>
      </c>
      <c r="I29" s="9">
        <f>H29+G29</f>
        <v>0</v>
      </c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</row>
    <row r="30" spans="1:48" s="1" customFormat="1" ht="14.25" customHeight="1">
      <c r="A30" s="23" t="s">
        <v>198</v>
      </c>
      <c r="B30" s="13" t="s">
        <v>47</v>
      </c>
      <c r="C30" s="7">
        <v>1</v>
      </c>
      <c r="D30" s="8" t="s">
        <v>489</v>
      </c>
      <c r="E30" s="45"/>
      <c r="F30" s="45"/>
      <c r="G30" s="6">
        <f>E30*C30</f>
        <v>0</v>
      </c>
      <c r="H30" s="6">
        <f>F30*C30</f>
        <v>0</v>
      </c>
      <c r="I30" s="9">
        <f>H30+G30</f>
        <v>0</v>
      </c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</row>
    <row r="31" spans="1:48" s="1" customFormat="1" ht="13.5" customHeight="1">
      <c r="A31" s="23" t="s">
        <v>199</v>
      </c>
      <c r="B31" s="13" t="s">
        <v>15</v>
      </c>
      <c r="C31" s="7">
        <v>1</v>
      </c>
      <c r="D31" s="8" t="s">
        <v>489</v>
      </c>
      <c r="E31" s="45"/>
      <c r="F31" s="45"/>
      <c r="G31" s="6">
        <f>E31*C31</f>
        <v>0</v>
      </c>
      <c r="H31" s="6">
        <f>F31*C31</f>
        <v>0</v>
      </c>
      <c r="I31" s="9">
        <f>H31+G31</f>
        <v>0</v>
      </c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</row>
    <row r="32" spans="1:48" s="1" customFormat="1">
      <c r="A32" s="23"/>
      <c r="B32" s="13"/>
      <c r="C32" s="7"/>
      <c r="D32" s="8"/>
      <c r="E32" s="55"/>
      <c r="F32" s="55"/>
      <c r="G32" s="6"/>
      <c r="H32" s="6"/>
      <c r="I32" s="9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</row>
    <row r="33" spans="1:48" s="86" customFormat="1" ht="25.5" customHeight="1">
      <c r="A33" s="82" t="s">
        <v>200</v>
      </c>
      <c r="B33" s="80" t="s">
        <v>424</v>
      </c>
      <c r="C33" s="81">
        <v>2</v>
      </c>
      <c r="D33" s="83" t="s">
        <v>489</v>
      </c>
      <c r="E33" s="84"/>
      <c r="F33" s="84"/>
      <c r="G33" s="84">
        <f>E33*C33</f>
        <v>0</v>
      </c>
      <c r="H33" s="84">
        <f>F33*C33</f>
        <v>0</v>
      </c>
      <c r="I33" s="85">
        <f>H33+G33</f>
        <v>0</v>
      </c>
    </row>
    <row r="34" spans="1:48" s="86" customFormat="1">
      <c r="A34" s="82"/>
      <c r="B34" s="87"/>
      <c r="C34" s="81"/>
      <c r="D34" s="83"/>
      <c r="E34" s="88"/>
      <c r="F34" s="88"/>
      <c r="G34" s="84"/>
      <c r="H34" s="84"/>
      <c r="I34" s="85"/>
    </row>
    <row r="35" spans="1:48" s="86" customFormat="1" ht="25.5" customHeight="1">
      <c r="A35" s="82" t="s">
        <v>201</v>
      </c>
      <c r="B35" s="87" t="s">
        <v>425</v>
      </c>
      <c r="C35" s="81">
        <v>1</v>
      </c>
      <c r="D35" s="83" t="s">
        <v>489</v>
      </c>
      <c r="E35" s="84"/>
      <c r="F35" s="84"/>
      <c r="G35" s="84">
        <f t="shared" ref="G35" si="12">E35*C35</f>
        <v>0</v>
      </c>
      <c r="H35" s="84">
        <f t="shared" ref="H35" si="13">F35*C35</f>
        <v>0</v>
      </c>
      <c r="I35" s="85">
        <f t="shared" ref="I35" si="14">H35+G35</f>
        <v>0</v>
      </c>
    </row>
    <row r="36" spans="1:48" s="1" customFormat="1">
      <c r="A36" s="23"/>
      <c r="B36" s="13"/>
      <c r="C36" s="7"/>
      <c r="D36" s="8"/>
      <c r="E36" s="55"/>
      <c r="F36" s="55"/>
      <c r="G36" s="6"/>
      <c r="H36" s="6"/>
      <c r="I36" s="9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</row>
    <row r="37" spans="1:48" s="1" customFormat="1" ht="24.75" customHeight="1">
      <c r="A37" s="23" t="s">
        <v>202</v>
      </c>
      <c r="B37" s="80" t="s">
        <v>445</v>
      </c>
      <c r="C37" s="7">
        <v>1</v>
      </c>
      <c r="D37" s="8" t="s">
        <v>489</v>
      </c>
      <c r="E37" s="45"/>
      <c r="F37" s="45"/>
      <c r="G37" s="6">
        <f t="shared" ref="G37:G38" si="15">E37*C37</f>
        <v>0</v>
      </c>
      <c r="H37" s="6">
        <f t="shared" ref="H37:H38" si="16">F37*C37</f>
        <v>0</v>
      </c>
      <c r="I37" s="9">
        <f t="shared" ref="I37:I38" si="17">H37+G37</f>
        <v>0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</row>
    <row r="38" spans="1:48" s="1" customFormat="1" ht="36" customHeight="1">
      <c r="A38" s="23" t="s">
        <v>203</v>
      </c>
      <c r="B38" s="13" t="s">
        <v>189</v>
      </c>
      <c r="C38" s="7">
        <v>1</v>
      </c>
      <c r="D38" s="8" t="s">
        <v>489</v>
      </c>
      <c r="E38" s="45"/>
      <c r="F38" s="45"/>
      <c r="G38" s="6">
        <f t="shared" si="15"/>
        <v>0</v>
      </c>
      <c r="H38" s="6">
        <f t="shared" si="16"/>
        <v>0</v>
      </c>
      <c r="I38" s="9">
        <f t="shared" si="17"/>
        <v>0</v>
      </c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</row>
    <row r="39" spans="1:48" s="1" customFormat="1">
      <c r="A39" s="23"/>
      <c r="B39" s="13"/>
      <c r="C39" s="7"/>
      <c r="D39" s="8"/>
      <c r="E39" s="55"/>
      <c r="F39" s="55"/>
      <c r="G39" s="6"/>
      <c r="H39" s="6"/>
      <c r="I39" s="9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</row>
    <row r="40" spans="1:48" s="1" customFormat="1" ht="38.25" customHeight="1">
      <c r="A40" s="23" t="s">
        <v>204</v>
      </c>
      <c r="B40" s="15" t="s">
        <v>423</v>
      </c>
      <c r="C40" s="7">
        <v>1</v>
      </c>
      <c r="D40" s="8" t="s">
        <v>489</v>
      </c>
      <c r="E40" s="45"/>
      <c r="F40" s="45"/>
      <c r="G40" s="6">
        <f t="shared" ref="G40" si="18">E40*C40</f>
        <v>0</v>
      </c>
      <c r="H40" s="6">
        <f t="shared" ref="H40" si="19">F40*C40</f>
        <v>0</v>
      </c>
      <c r="I40" s="9">
        <f t="shared" ref="I40" si="20">H40+G40</f>
        <v>0</v>
      </c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</row>
    <row r="41" spans="1:48" s="1" customFormat="1">
      <c r="A41" s="23"/>
      <c r="B41" s="13"/>
      <c r="C41" s="7"/>
      <c r="D41" s="8"/>
      <c r="E41" s="55"/>
      <c r="F41" s="55"/>
      <c r="G41" s="6"/>
      <c r="H41" s="6"/>
      <c r="I41" s="9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</row>
    <row r="42" spans="1:48" s="1" customFormat="1" ht="36">
      <c r="A42" s="23" t="s">
        <v>205</v>
      </c>
      <c r="B42" s="14" t="s">
        <v>54</v>
      </c>
      <c r="C42" s="7">
        <v>5.5</v>
      </c>
      <c r="D42" s="8" t="s">
        <v>8</v>
      </c>
      <c r="E42" s="45"/>
      <c r="F42" s="45"/>
      <c r="G42" s="6">
        <f t="shared" ref="G42:G43" si="21">E42*C42</f>
        <v>0</v>
      </c>
      <c r="H42" s="6">
        <f t="shared" ref="H42:H43" si="22">F42*C42</f>
        <v>0</v>
      </c>
      <c r="I42" s="9">
        <f t="shared" ref="I42:I43" si="23">H42+G42</f>
        <v>0</v>
      </c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</row>
    <row r="43" spans="1:48" s="1" customFormat="1" ht="36">
      <c r="A43" s="23" t="s">
        <v>206</v>
      </c>
      <c r="B43" s="14" t="s">
        <v>57</v>
      </c>
      <c r="C43" s="7">
        <v>1</v>
      </c>
      <c r="D43" s="8" t="s">
        <v>8</v>
      </c>
      <c r="E43" s="45"/>
      <c r="F43" s="45"/>
      <c r="G43" s="6">
        <f t="shared" si="21"/>
        <v>0</v>
      </c>
      <c r="H43" s="6">
        <f t="shared" si="22"/>
        <v>0</v>
      </c>
      <c r="I43" s="9">
        <f t="shared" si="23"/>
        <v>0</v>
      </c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</row>
    <row r="44" spans="1:48" s="1" customFormat="1">
      <c r="A44" s="23"/>
      <c r="B44" s="14"/>
      <c r="C44" s="7"/>
      <c r="D44" s="8"/>
      <c r="E44" s="55"/>
      <c r="F44" s="45"/>
      <c r="G44" s="6"/>
      <c r="H44" s="6"/>
      <c r="I44" s="9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</row>
    <row r="45" spans="1:48" s="1" customFormat="1">
      <c r="A45" s="23" t="s">
        <v>207</v>
      </c>
      <c r="B45" s="43" t="s">
        <v>16</v>
      </c>
      <c r="C45" s="7">
        <v>5</v>
      </c>
      <c r="D45" s="44" t="s">
        <v>18</v>
      </c>
      <c r="E45" s="45"/>
      <c r="F45" s="45"/>
      <c r="G45" s="6">
        <f>E45*C45</f>
        <v>0</v>
      </c>
      <c r="H45" s="6">
        <f>F45*C45</f>
        <v>0</v>
      </c>
      <c r="I45" s="9">
        <f>H45+G45</f>
        <v>0</v>
      </c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</row>
    <row r="46" spans="1:48" s="1" customFormat="1" ht="11.25" customHeight="1">
      <c r="A46" s="23" t="s">
        <v>208</v>
      </c>
      <c r="B46" s="43" t="s">
        <v>17</v>
      </c>
      <c r="C46" s="7">
        <v>2</v>
      </c>
      <c r="D46" s="44" t="s">
        <v>18</v>
      </c>
      <c r="E46" s="45"/>
      <c r="F46" s="45"/>
      <c r="G46" s="6">
        <f>E46*C46</f>
        <v>0</v>
      </c>
      <c r="H46" s="6">
        <f>F46*C46</f>
        <v>0</v>
      </c>
      <c r="I46" s="9">
        <f>H46+G46</f>
        <v>0</v>
      </c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</row>
    <row r="47" spans="1:48" s="1" customFormat="1" ht="12.75" thickBot="1">
      <c r="A47" s="23"/>
      <c r="B47" s="43"/>
      <c r="C47" s="7"/>
      <c r="D47" s="8"/>
      <c r="E47" s="56"/>
      <c r="F47" s="56"/>
      <c r="G47" s="6"/>
      <c r="H47" s="6"/>
      <c r="I47" s="9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</row>
    <row r="48" spans="1:48" s="1" customFormat="1" ht="12.75" thickBot="1">
      <c r="A48" s="32" t="s">
        <v>209</v>
      </c>
      <c r="B48" s="33" t="s">
        <v>210</v>
      </c>
      <c r="C48" s="34"/>
      <c r="D48" s="35"/>
      <c r="E48" s="57"/>
      <c r="F48" s="57"/>
      <c r="G48" s="36"/>
      <c r="H48" s="36"/>
      <c r="I48" s="37">
        <f>SUM(I49:I75)</f>
        <v>0</v>
      </c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</row>
    <row r="49" spans="1:48" s="1" customFormat="1" ht="63.75" customHeight="1">
      <c r="A49" s="23" t="s">
        <v>211</v>
      </c>
      <c r="B49" s="13" t="s">
        <v>433</v>
      </c>
      <c r="C49" s="7">
        <v>1</v>
      </c>
      <c r="D49" s="8" t="s">
        <v>489</v>
      </c>
      <c r="E49" s="45"/>
      <c r="F49" s="45"/>
      <c r="G49" s="6">
        <f>E49*C49</f>
        <v>0</v>
      </c>
      <c r="H49" s="6">
        <f>F49*C49</f>
        <v>0</v>
      </c>
      <c r="I49" s="9">
        <f>H49+G49</f>
        <v>0</v>
      </c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</row>
    <row r="50" spans="1:48" s="1" customFormat="1" ht="24" customHeight="1">
      <c r="A50" s="23" t="s">
        <v>213</v>
      </c>
      <c r="B50" s="13" t="s">
        <v>212</v>
      </c>
      <c r="C50" s="7">
        <v>2</v>
      </c>
      <c r="D50" s="8" t="s">
        <v>489</v>
      </c>
      <c r="E50" s="45"/>
      <c r="F50" s="45"/>
      <c r="G50" s="6">
        <f>E50*C50</f>
        <v>0</v>
      </c>
      <c r="H50" s="6">
        <f>F50*C50</f>
        <v>0</v>
      </c>
      <c r="I50" s="9">
        <f>H50+G50</f>
        <v>0</v>
      </c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</row>
    <row r="51" spans="1:48" s="1" customFormat="1" ht="14.25" customHeight="1">
      <c r="A51" s="23" t="s">
        <v>214</v>
      </c>
      <c r="B51" s="13" t="s">
        <v>47</v>
      </c>
      <c r="C51" s="7">
        <v>1</v>
      </c>
      <c r="D51" s="8" t="s">
        <v>489</v>
      </c>
      <c r="E51" s="45"/>
      <c r="F51" s="45"/>
      <c r="G51" s="6">
        <f>E51*C51</f>
        <v>0</v>
      </c>
      <c r="H51" s="6">
        <f>F51*C51</f>
        <v>0</v>
      </c>
      <c r="I51" s="9">
        <f>H51+G51</f>
        <v>0</v>
      </c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</row>
    <row r="52" spans="1:48" s="1" customFormat="1" ht="13.5" customHeight="1">
      <c r="A52" s="23" t="s">
        <v>215</v>
      </c>
      <c r="B52" s="13" t="s">
        <v>15</v>
      </c>
      <c r="C52" s="7">
        <v>1</v>
      </c>
      <c r="D52" s="8" t="s">
        <v>489</v>
      </c>
      <c r="E52" s="45"/>
      <c r="F52" s="45"/>
      <c r="G52" s="6">
        <f>E52*C52</f>
        <v>0</v>
      </c>
      <c r="H52" s="6">
        <f>F52*C52</f>
        <v>0</v>
      </c>
      <c r="I52" s="9">
        <f>H52+G52</f>
        <v>0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</row>
    <row r="53" spans="1:48" s="1" customFormat="1">
      <c r="A53" s="23"/>
      <c r="B53" s="13"/>
      <c r="C53" s="7"/>
      <c r="D53" s="8"/>
      <c r="E53" s="55"/>
      <c r="F53" s="55"/>
      <c r="G53" s="6"/>
      <c r="H53" s="6"/>
      <c r="I53" s="9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</row>
    <row r="54" spans="1:48" s="86" customFormat="1" ht="25.5" customHeight="1">
      <c r="A54" s="82" t="s">
        <v>216</v>
      </c>
      <c r="B54" s="80" t="s">
        <v>426</v>
      </c>
      <c r="C54" s="81">
        <v>2</v>
      </c>
      <c r="D54" s="83" t="s">
        <v>489</v>
      </c>
      <c r="E54" s="84"/>
      <c r="F54" s="84"/>
      <c r="G54" s="84">
        <f>E54*C54</f>
        <v>0</v>
      </c>
      <c r="H54" s="84">
        <f>F54*C54</f>
        <v>0</v>
      </c>
      <c r="I54" s="85">
        <f>H54+G54</f>
        <v>0</v>
      </c>
    </row>
    <row r="55" spans="1:48" s="1" customFormat="1">
      <c r="A55" s="23"/>
      <c r="B55" s="13"/>
      <c r="C55" s="7"/>
      <c r="D55" s="8"/>
      <c r="E55" s="55"/>
      <c r="F55" s="55"/>
      <c r="G55" s="6"/>
      <c r="H55" s="6"/>
      <c r="I55" s="9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</row>
    <row r="56" spans="1:48" s="1" customFormat="1" ht="24.75" customHeight="1">
      <c r="A56" s="23" t="s">
        <v>217</v>
      </c>
      <c r="B56" s="15" t="s">
        <v>427</v>
      </c>
      <c r="C56" s="7">
        <v>2</v>
      </c>
      <c r="D56" s="8" t="s">
        <v>489</v>
      </c>
      <c r="E56" s="45"/>
      <c r="F56" s="45"/>
      <c r="G56" s="6">
        <f t="shared" ref="G56:G59" si="24">E56*C56</f>
        <v>0</v>
      </c>
      <c r="H56" s="6">
        <f t="shared" ref="H56:H59" si="25">F56*C56</f>
        <v>0</v>
      </c>
      <c r="I56" s="9">
        <f t="shared" ref="I56:I59" si="26">H56+G56</f>
        <v>0</v>
      </c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</row>
    <row r="57" spans="1:48" s="1" customFormat="1" ht="24.75" customHeight="1">
      <c r="A57" s="23" t="s">
        <v>218</v>
      </c>
      <c r="B57" s="15" t="s">
        <v>428</v>
      </c>
      <c r="C57" s="7">
        <v>7</v>
      </c>
      <c r="D57" s="8" t="s">
        <v>489</v>
      </c>
      <c r="E57" s="45"/>
      <c r="F57" s="45"/>
      <c r="G57" s="6">
        <f t="shared" si="24"/>
        <v>0</v>
      </c>
      <c r="H57" s="6">
        <f t="shared" si="25"/>
        <v>0</v>
      </c>
      <c r="I57" s="9">
        <f t="shared" si="26"/>
        <v>0</v>
      </c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</row>
    <row r="58" spans="1:48" s="1" customFormat="1" ht="24.75" customHeight="1">
      <c r="A58" s="23" t="s">
        <v>219</v>
      </c>
      <c r="B58" s="15" t="s">
        <v>429</v>
      </c>
      <c r="C58" s="7">
        <v>2</v>
      </c>
      <c r="D58" s="8" t="s">
        <v>489</v>
      </c>
      <c r="E58" s="45"/>
      <c r="F58" s="45"/>
      <c r="G58" s="6">
        <f t="shared" si="24"/>
        <v>0</v>
      </c>
      <c r="H58" s="6">
        <f t="shared" si="25"/>
        <v>0</v>
      </c>
      <c r="I58" s="9">
        <f t="shared" si="26"/>
        <v>0</v>
      </c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</row>
    <row r="59" spans="1:48" s="1" customFormat="1" ht="24.75" customHeight="1">
      <c r="A59" s="23" t="s">
        <v>220</v>
      </c>
      <c r="B59" s="15" t="s">
        <v>430</v>
      </c>
      <c r="C59" s="7">
        <v>2</v>
      </c>
      <c r="D59" s="8" t="s">
        <v>489</v>
      </c>
      <c r="E59" s="45"/>
      <c r="F59" s="45"/>
      <c r="G59" s="6">
        <f t="shared" si="24"/>
        <v>0</v>
      </c>
      <c r="H59" s="6">
        <f t="shared" si="25"/>
        <v>0</v>
      </c>
      <c r="I59" s="9">
        <f t="shared" si="26"/>
        <v>0</v>
      </c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</row>
    <row r="60" spans="1:48" s="1" customFormat="1">
      <c r="A60" s="23"/>
      <c r="B60" s="13"/>
      <c r="C60" s="7"/>
      <c r="D60" s="8"/>
      <c r="E60" s="55"/>
      <c r="F60" s="55"/>
      <c r="G60" s="6"/>
      <c r="H60" s="6"/>
      <c r="I60" s="9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</row>
    <row r="61" spans="1:48" s="1" customFormat="1" ht="38.25" customHeight="1">
      <c r="A61" s="23" t="s">
        <v>221</v>
      </c>
      <c r="B61" s="15" t="s">
        <v>431</v>
      </c>
      <c r="C61" s="7">
        <v>1</v>
      </c>
      <c r="D61" s="8" t="s">
        <v>489</v>
      </c>
      <c r="E61" s="45"/>
      <c r="F61" s="45"/>
      <c r="G61" s="6">
        <f t="shared" ref="G61" si="27">E61*C61</f>
        <v>0</v>
      </c>
      <c r="H61" s="6">
        <f t="shared" ref="H61" si="28">F61*C61</f>
        <v>0</v>
      </c>
      <c r="I61" s="9">
        <f t="shared" ref="I61" si="29">H61+G61</f>
        <v>0</v>
      </c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</row>
    <row r="62" spans="1:48" s="1" customFormat="1">
      <c r="A62" s="23"/>
      <c r="B62" s="13"/>
      <c r="C62" s="7"/>
      <c r="D62" s="8"/>
      <c r="E62" s="55"/>
      <c r="F62" s="55"/>
      <c r="G62" s="6"/>
      <c r="H62" s="6"/>
      <c r="I62" s="9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</row>
    <row r="63" spans="1:48" s="1" customFormat="1" ht="25.5" customHeight="1">
      <c r="A63" s="23" t="s">
        <v>222</v>
      </c>
      <c r="B63" s="14" t="s">
        <v>223</v>
      </c>
      <c r="C63" s="7">
        <v>1</v>
      </c>
      <c r="D63" s="8" t="s">
        <v>489</v>
      </c>
      <c r="E63" s="45"/>
      <c r="F63" s="45"/>
      <c r="G63" s="6">
        <f t="shared" ref="G63" si="30">E63*C63</f>
        <v>0</v>
      </c>
      <c r="H63" s="6">
        <f t="shared" ref="H63" si="31">F63*C63</f>
        <v>0</v>
      </c>
      <c r="I63" s="9">
        <f t="shared" ref="I63" si="32">H63+G63</f>
        <v>0</v>
      </c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</row>
    <row r="64" spans="1:48" s="1" customFormat="1">
      <c r="A64" s="23"/>
      <c r="B64" s="13"/>
      <c r="C64" s="7"/>
      <c r="D64" s="8"/>
      <c r="E64" s="55"/>
      <c r="F64" s="55"/>
      <c r="G64" s="6"/>
      <c r="H64" s="6"/>
      <c r="I64" s="9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</row>
    <row r="65" spans="1:48" s="1" customFormat="1" ht="36">
      <c r="A65" s="23" t="s">
        <v>224</v>
      </c>
      <c r="B65" s="14" t="s">
        <v>57</v>
      </c>
      <c r="C65" s="7">
        <v>21</v>
      </c>
      <c r="D65" s="8" t="s">
        <v>8</v>
      </c>
      <c r="E65" s="45"/>
      <c r="F65" s="45"/>
      <c r="G65" s="6">
        <f t="shared" ref="G65:G67" si="33">E65*C65</f>
        <v>0</v>
      </c>
      <c r="H65" s="6">
        <f t="shared" ref="H65:H67" si="34">F65*C65</f>
        <v>0</v>
      </c>
      <c r="I65" s="9">
        <f t="shared" ref="I65:I67" si="35">H65+G65</f>
        <v>0</v>
      </c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</row>
    <row r="66" spans="1:48" s="1" customFormat="1" ht="36">
      <c r="A66" s="23" t="s">
        <v>225</v>
      </c>
      <c r="B66" s="14" t="s">
        <v>230</v>
      </c>
      <c r="C66" s="7">
        <v>18</v>
      </c>
      <c r="D66" s="8" t="s">
        <v>8</v>
      </c>
      <c r="E66" s="45"/>
      <c r="F66" s="45"/>
      <c r="G66" s="6">
        <f t="shared" si="33"/>
        <v>0</v>
      </c>
      <c r="H66" s="6">
        <f t="shared" si="34"/>
        <v>0</v>
      </c>
      <c r="I66" s="9">
        <f t="shared" si="35"/>
        <v>0</v>
      </c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</row>
    <row r="67" spans="1:48" s="1" customFormat="1" ht="36">
      <c r="A67" s="23" t="s">
        <v>231</v>
      </c>
      <c r="B67" s="14" t="s">
        <v>58</v>
      </c>
      <c r="C67" s="7">
        <v>9.1</v>
      </c>
      <c r="D67" s="8" t="s">
        <v>8</v>
      </c>
      <c r="E67" s="45"/>
      <c r="F67" s="45"/>
      <c r="G67" s="6">
        <f t="shared" si="33"/>
        <v>0</v>
      </c>
      <c r="H67" s="6">
        <f t="shared" si="34"/>
        <v>0</v>
      </c>
      <c r="I67" s="9">
        <f t="shared" si="35"/>
        <v>0</v>
      </c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</row>
    <row r="68" spans="1:48" s="1" customFormat="1">
      <c r="A68" s="23"/>
      <c r="B68" s="14"/>
      <c r="C68" s="7"/>
      <c r="D68" s="8"/>
      <c r="E68" s="55"/>
      <c r="F68" s="45"/>
      <c r="G68" s="6"/>
      <c r="H68" s="6"/>
      <c r="I68" s="9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</row>
    <row r="69" spans="1:48" s="1" customFormat="1" ht="36">
      <c r="A69" s="23" t="s">
        <v>226</v>
      </c>
      <c r="B69" s="15" t="s">
        <v>55</v>
      </c>
      <c r="C69" s="7">
        <v>95</v>
      </c>
      <c r="D69" s="8" t="s">
        <v>14</v>
      </c>
      <c r="E69" s="45"/>
      <c r="F69" s="45"/>
      <c r="G69" s="6">
        <f t="shared" ref="G69:G70" si="36">E69*C69</f>
        <v>0</v>
      </c>
      <c r="H69" s="6">
        <f t="shared" ref="H69:H70" si="37">F69*C69</f>
        <v>0</v>
      </c>
      <c r="I69" s="9">
        <f t="shared" ref="I69:I70" si="38">H69+G69</f>
        <v>0</v>
      </c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</row>
    <row r="70" spans="1:48" s="1" customFormat="1" ht="36">
      <c r="A70" s="23" t="s">
        <v>227</v>
      </c>
      <c r="B70" s="15" t="s">
        <v>56</v>
      </c>
      <c r="C70" s="7">
        <v>30</v>
      </c>
      <c r="D70" s="8" t="s">
        <v>14</v>
      </c>
      <c r="E70" s="6"/>
      <c r="F70" s="6"/>
      <c r="G70" s="6">
        <f t="shared" si="36"/>
        <v>0</v>
      </c>
      <c r="H70" s="6">
        <f t="shared" si="37"/>
        <v>0</v>
      </c>
      <c r="I70" s="9">
        <f t="shared" si="38"/>
        <v>0</v>
      </c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</row>
    <row r="71" spans="1:48" s="1" customFormat="1">
      <c r="A71" s="23"/>
      <c r="B71" s="14"/>
      <c r="C71" s="7"/>
      <c r="D71" s="8"/>
      <c r="E71" s="55"/>
      <c r="F71" s="45"/>
      <c r="G71" s="6"/>
      <c r="H71" s="6"/>
      <c r="I71" s="9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</row>
    <row r="72" spans="1:48" s="1" customFormat="1" ht="24">
      <c r="A72" s="23" t="s">
        <v>352</v>
      </c>
      <c r="B72" s="15" t="s">
        <v>432</v>
      </c>
      <c r="C72" s="7">
        <v>15</v>
      </c>
      <c r="D72" s="8" t="s">
        <v>14</v>
      </c>
      <c r="E72" s="45"/>
      <c r="F72" s="45"/>
      <c r="G72" s="6">
        <f t="shared" ref="G72" si="39">E72*C72</f>
        <v>0</v>
      </c>
      <c r="H72" s="6">
        <f t="shared" ref="H72" si="40">F72*C72</f>
        <v>0</v>
      </c>
      <c r="I72" s="9">
        <f t="shared" ref="I72" si="41">H72+G72</f>
        <v>0</v>
      </c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</row>
    <row r="73" spans="1:48" s="1" customFormat="1">
      <c r="A73" s="23"/>
      <c r="B73" s="14"/>
      <c r="C73" s="7"/>
      <c r="D73" s="8"/>
      <c r="E73" s="55"/>
      <c r="F73" s="45"/>
      <c r="G73" s="6"/>
      <c r="H73" s="6"/>
      <c r="I73" s="9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</row>
    <row r="74" spans="1:48" s="1" customFormat="1">
      <c r="A74" s="23" t="s">
        <v>228</v>
      </c>
      <c r="B74" s="43" t="s">
        <v>16</v>
      </c>
      <c r="C74" s="7">
        <v>8</v>
      </c>
      <c r="D74" s="44" t="s">
        <v>18</v>
      </c>
      <c r="E74" s="45"/>
      <c r="F74" s="45"/>
      <c r="G74" s="6">
        <f>E74*C74</f>
        <v>0</v>
      </c>
      <c r="H74" s="6">
        <f>F74*C74</f>
        <v>0</v>
      </c>
      <c r="I74" s="9">
        <f>H74+G74</f>
        <v>0</v>
      </c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</row>
    <row r="75" spans="1:48" s="1" customFormat="1" ht="11.25" customHeight="1">
      <c r="A75" s="23" t="s">
        <v>229</v>
      </c>
      <c r="B75" s="43" t="s">
        <v>17</v>
      </c>
      <c r="C75" s="7">
        <v>4</v>
      </c>
      <c r="D75" s="44" t="s">
        <v>18</v>
      </c>
      <c r="E75" s="45"/>
      <c r="F75" s="45"/>
      <c r="G75" s="6">
        <f>E75*C75</f>
        <v>0</v>
      </c>
      <c r="H75" s="6">
        <f>F75*C75</f>
        <v>0</v>
      </c>
      <c r="I75" s="9">
        <f>H75+G75</f>
        <v>0</v>
      </c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</row>
    <row r="76" spans="1:48" s="1" customFormat="1" ht="12.75" thickBot="1">
      <c r="A76" s="23"/>
      <c r="B76" s="43"/>
      <c r="C76" s="7"/>
      <c r="D76" s="8"/>
      <c r="E76" s="56"/>
      <c r="F76" s="56"/>
      <c r="G76" s="6"/>
      <c r="H76" s="6"/>
      <c r="I76" s="9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</row>
    <row r="77" spans="1:48" s="1" customFormat="1" ht="12.75" thickBot="1">
      <c r="A77" s="32" t="s">
        <v>232</v>
      </c>
      <c r="B77" s="33" t="s">
        <v>233</v>
      </c>
      <c r="C77" s="34"/>
      <c r="D77" s="35"/>
      <c r="E77" s="57"/>
      <c r="F77" s="57"/>
      <c r="G77" s="36"/>
      <c r="H77" s="36"/>
      <c r="I77" s="37">
        <f>SUM(I78:I100)</f>
        <v>0</v>
      </c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</row>
    <row r="78" spans="1:48" s="1" customFormat="1" ht="63.75" customHeight="1">
      <c r="A78" s="23" t="s">
        <v>234</v>
      </c>
      <c r="B78" s="13" t="s">
        <v>434</v>
      </c>
      <c r="C78" s="7">
        <v>1</v>
      </c>
      <c r="D78" s="8" t="s">
        <v>489</v>
      </c>
      <c r="E78" s="45"/>
      <c r="F78" s="45"/>
      <c r="G78" s="6">
        <f>E78*C78</f>
        <v>0</v>
      </c>
      <c r="H78" s="6">
        <f>F78*C78</f>
        <v>0</v>
      </c>
      <c r="I78" s="9">
        <f>H78+G78</f>
        <v>0</v>
      </c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</row>
    <row r="79" spans="1:48" s="1" customFormat="1" ht="24" customHeight="1">
      <c r="A79" s="23" t="s">
        <v>235</v>
      </c>
      <c r="B79" s="13" t="s">
        <v>212</v>
      </c>
      <c r="C79" s="7">
        <v>2</v>
      </c>
      <c r="D79" s="8" t="s">
        <v>489</v>
      </c>
      <c r="E79" s="45"/>
      <c r="F79" s="45"/>
      <c r="G79" s="6">
        <f>E79*C79</f>
        <v>0</v>
      </c>
      <c r="H79" s="6">
        <f>F79*C79</f>
        <v>0</v>
      </c>
      <c r="I79" s="9">
        <f>H79+G79</f>
        <v>0</v>
      </c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</row>
    <row r="80" spans="1:48" s="1" customFormat="1" ht="14.25" customHeight="1">
      <c r="A80" s="23" t="s">
        <v>236</v>
      </c>
      <c r="B80" s="13" t="s">
        <v>47</v>
      </c>
      <c r="C80" s="7">
        <v>1</v>
      </c>
      <c r="D80" s="8" t="s">
        <v>489</v>
      </c>
      <c r="E80" s="45"/>
      <c r="F80" s="45"/>
      <c r="G80" s="6">
        <f>E80*C80</f>
        <v>0</v>
      </c>
      <c r="H80" s="6">
        <f>F80*C80</f>
        <v>0</v>
      </c>
      <c r="I80" s="9">
        <f>H80+G80</f>
        <v>0</v>
      </c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</row>
    <row r="81" spans="1:48" s="1" customFormat="1" ht="13.5" customHeight="1">
      <c r="A81" s="23" t="s">
        <v>237</v>
      </c>
      <c r="B81" s="13" t="s">
        <v>15</v>
      </c>
      <c r="C81" s="7">
        <v>1</v>
      </c>
      <c r="D81" s="8" t="s">
        <v>489</v>
      </c>
      <c r="E81" s="45"/>
      <c r="F81" s="45"/>
      <c r="G81" s="6">
        <f>E81*C81</f>
        <v>0</v>
      </c>
      <c r="H81" s="6">
        <f>F81*C81</f>
        <v>0</v>
      </c>
      <c r="I81" s="9">
        <f>H81+G81</f>
        <v>0</v>
      </c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</row>
    <row r="82" spans="1:48" s="1" customFormat="1">
      <c r="A82" s="23"/>
      <c r="B82" s="13"/>
      <c r="C82" s="7"/>
      <c r="D82" s="8"/>
      <c r="E82" s="55"/>
      <c r="F82" s="55"/>
      <c r="G82" s="6"/>
      <c r="H82" s="6"/>
      <c r="I82" s="9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</row>
    <row r="83" spans="1:48" s="86" customFormat="1" ht="25.5" customHeight="1">
      <c r="A83" s="82" t="s">
        <v>238</v>
      </c>
      <c r="B83" s="80" t="s">
        <v>426</v>
      </c>
      <c r="C83" s="81">
        <v>2</v>
      </c>
      <c r="D83" s="83" t="s">
        <v>489</v>
      </c>
      <c r="E83" s="84"/>
      <c r="F83" s="84"/>
      <c r="G83" s="84">
        <f>E83*C83</f>
        <v>0</v>
      </c>
      <c r="H83" s="84">
        <f>F83*C83</f>
        <v>0</v>
      </c>
      <c r="I83" s="85">
        <f>H83+G83</f>
        <v>0</v>
      </c>
    </row>
    <row r="84" spans="1:48" s="86" customFormat="1">
      <c r="A84" s="82"/>
      <c r="B84" s="87"/>
      <c r="C84" s="81"/>
      <c r="D84" s="83"/>
      <c r="E84" s="88"/>
      <c r="F84" s="88"/>
      <c r="G84" s="84"/>
      <c r="H84" s="84"/>
      <c r="I84" s="85"/>
    </row>
    <row r="85" spans="1:48" s="86" customFormat="1" ht="25.5" customHeight="1">
      <c r="A85" s="82" t="s">
        <v>239</v>
      </c>
      <c r="B85" s="87" t="s">
        <v>435</v>
      </c>
      <c r="C85" s="81">
        <v>1</v>
      </c>
      <c r="D85" s="83" t="s">
        <v>489</v>
      </c>
      <c r="E85" s="84"/>
      <c r="F85" s="84"/>
      <c r="G85" s="84">
        <f t="shared" ref="G85" si="42">E85*C85</f>
        <v>0</v>
      </c>
      <c r="H85" s="84">
        <f t="shared" ref="H85" si="43">F85*C85</f>
        <v>0</v>
      </c>
      <c r="I85" s="85">
        <f t="shared" ref="I85" si="44">H85+G85</f>
        <v>0</v>
      </c>
    </row>
    <row r="86" spans="1:48" s="1" customFormat="1">
      <c r="A86" s="23"/>
      <c r="B86" s="13"/>
      <c r="C86" s="7"/>
      <c r="D86" s="8"/>
      <c r="E86" s="55"/>
      <c r="F86" s="55"/>
      <c r="G86" s="6"/>
      <c r="H86" s="6"/>
      <c r="I86" s="9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</row>
    <row r="87" spans="1:48" s="1" customFormat="1" ht="24.75" customHeight="1">
      <c r="A87" s="23" t="s">
        <v>240</v>
      </c>
      <c r="B87" s="15" t="s">
        <v>428</v>
      </c>
      <c r="C87" s="7">
        <v>3</v>
      </c>
      <c r="D87" s="8" t="s">
        <v>489</v>
      </c>
      <c r="E87" s="45"/>
      <c r="F87" s="45"/>
      <c r="G87" s="6">
        <f t="shared" ref="G87:G88" si="45">E87*C87</f>
        <v>0</v>
      </c>
      <c r="H87" s="6">
        <f t="shared" ref="H87:H88" si="46">F87*C87</f>
        <v>0</v>
      </c>
      <c r="I87" s="9">
        <f t="shared" ref="I87:I88" si="47">H87+G87</f>
        <v>0</v>
      </c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</row>
    <row r="88" spans="1:48" s="1" customFormat="1" ht="24.75" customHeight="1">
      <c r="A88" s="23" t="s">
        <v>241</v>
      </c>
      <c r="B88" s="15" t="s">
        <v>429</v>
      </c>
      <c r="C88" s="7">
        <v>4</v>
      </c>
      <c r="D88" s="8" t="s">
        <v>489</v>
      </c>
      <c r="E88" s="45"/>
      <c r="F88" s="45"/>
      <c r="G88" s="6">
        <f t="shared" si="45"/>
        <v>0</v>
      </c>
      <c r="H88" s="6">
        <f t="shared" si="46"/>
        <v>0</v>
      </c>
      <c r="I88" s="9">
        <f t="shared" si="47"/>
        <v>0</v>
      </c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</row>
    <row r="89" spans="1:48" s="1" customFormat="1">
      <c r="A89" s="23"/>
      <c r="B89" s="13"/>
      <c r="C89" s="7"/>
      <c r="D89" s="8"/>
      <c r="E89" s="55"/>
      <c r="F89" s="55"/>
      <c r="G89" s="6"/>
      <c r="H89" s="6"/>
      <c r="I89" s="9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</row>
    <row r="90" spans="1:48" s="1" customFormat="1" ht="38.25" customHeight="1">
      <c r="A90" s="23" t="s">
        <v>245</v>
      </c>
      <c r="B90" s="15" t="s">
        <v>436</v>
      </c>
      <c r="C90" s="7">
        <v>1</v>
      </c>
      <c r="D90" s="8" t="s">
        <v>489</v>
      </c>
      <c r="E90" s="45"/>
      <c r="F90" s="45"/>
      <c r="G90" s="6">
        <f t="shared" ref="G90" si="48">E90*C90</f>
        <v>0</v>
      </c>
      <c r="H90" s="6">
        <f t="shared" ref="H90" si="49">F90*C90</f>
        <v>0</v>
      </c>
      <c r="I90" s="9">
        <f t="shared" ref="I90" si="50">H90+G90</f>
        <v>0</v>
      </c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</row>
    <row r="91" spans="1:48" s="1" customFormat="1">
      <c r="A91" s="23"/>
      <c r="B91" s="13"/>
      <c r="C91" s="7"/>
      <c r="D91" s="8"/>
      <c r="E91" s="55"/>
      <c r="F91" s="55"/>
      <c r="G91" s="6"/>
      <c r="H91" s="6"/>
      <c r="I91" s="9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</row>
    <row r="92" spans="1:48" s="1" customFormat="1" ht="36">
      <c r="A92" s="23" t="s">
        <v>243</v>
      </c>
      <c r="B92" s="14" t="s">
        <v>57</v>
      </c>
      <c r="C92" s="7">
        <v>11</v>
      </c>
      <c r="D92" s="8" t="s">
        <v>8</v>
      </c>
      <c r="E92" s="45"/>
      <c r="F92" s="45"/>
      <c r="G92" s="6">
        <f t="shared" ref="G92:G94" si="51">E92*C92</f>
        <v>0</v>
      </c>
      <c r="H92" s="6">
        <f t="shared" ref="H92:H94" si="52">F92*C92</f>
        <v>0</v>
      </c>
      <c r="I92" s="9">
        <f t="shared" ref="I92:I94" si="53">H92+G92</f>
        <v>0</v>
      </c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</row>
    <row r="93" spans="1:48" s="1" customFormat="1" ht="36">
      <c r="A93" s="23" t="s">
        <v>244</v>
      </c>
      <c r="B93" s="14" t="s">
        <v>230</v>
      </c>
      <c r="C93" s="7">
        <v>16</v>
      </c>
      <c r="D93" s="8" t="s">
        <v>8</v>
      </c>
      <c r="E93" s="45"/>
      <c r="F93" s="45"/>
      <c r="G93" s="6">
        <f t="shared" si="51"/>
        <v>0</v>
      </c>
      <c r="H93" s="6">
        <f t="shared" si="52"/>
        <v>0</v>
      </c>
      <c r="I93" s="9">
        <f t="shared" si="53"/>
        <v>0</v>
      </c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</row>
    <row r="94" spans="1:48" s="1" customFormat="1" ht="36">
      <c r="A94" s="23" t="s">
        <v>246</v>
      </c>
      <c r="B94" s="14" t="s">
        <v>242</v>
      </c>
      <c r="C94" s="7">
        <v>11</v>
      </c>
      <c r="D94" s="8" t="s">
        <v>8</v>
      </c>
      <c r="E94" s="45"/>
      <c r="F94" s="45"/>
      <c r="G94" s="6">
        <f t="shared" si="51"/>
        <v>0</v>
      </c>
      <c r="H94" s="6">
        <f t="shared" si="52"/>
        <v>0</v>
      </c>
      <c r="I94" s="9">
        <f t="shared" si="53"/>
        <v>0</v>
      </c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</row>
    <row r="95" spans="1:48" s="1" customFormat="1">
      <c r="A95" s="23"/>
      <c r="B95" s="14"/>
      <c r="C95" s="7"/>
      <c r="D95" s="8"/>
      <c r="E95" s="55"/>
      <c r="F95" s="45"/>
      <c r="G95" s="6"/>
      <c r="H95" s="6"/>
      <c r="I95" s="9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</row>
    <row r="96" spans="1:48" s="1" customFormat="1" ht="36">
      <c r="A96" s="23" t="s">
        <v>247</v>
      </c>
      <c r="B96" s="15" t="s">
        <v>55</v>
      </c>
      <c r="C96" s="7">
        <v>50</v>
      </c>
      <c r="D96" s="8" t="s">
        <v>14</v>
      </c>
      <c r="E96" s="45"/>
      <c r="F96" s="45"/>
      <c r="G96" s="6">
        <f t="shared" ref="G96:G97" si="54">E96*C96</f>
        <v>0</v>
      </c>
      <c r="H96" s="6">
        <f t="shared" ref="H96:H97" si="55">F96*C96</f>
        <v>0</v>
      </c>
      <c r="I96" s="9">
        <f t="shared" ref="I96:I97" si="56">H96+G96</f>
        <v>0</v>
      </c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</row>
    <row r="97" spans="1:48" s="1" customFormat="1" ht="36">
      <c r="A97" s="23" t="s">
        <v>248</v>
      </c>
      <c r="B97" s="15" t="s">
        <v>56</v>
      </c>
      <c r="C97" s="7">
        <v>12</v>
      </c>
      <c r="D97" s="8" t="s">
        <v>14</v>
      </c>
      <c r="E97" s="6"/>
      <c r="F97" s="6"/>
      <c r="G97" s="6">
        <f t="shared" si="54"/>
        <v>0</v>
      </c>
      <c r="H97" s="6">
        <f t="shared" si="55"/>
        <v>0</v>
      </c>
      <c r="I97" s="9">
        <f t="shared" si="56"/>
        <v>0</v>
      </c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</row>
    <row r="98" spans="1:48" s="1" customFormat="1">
      <c r="A98" s="23"/>
      <c r="B98" s="14"/>
      <c r="C98" s="7"/>
      <c r="D98" s="8"/>
      <c r="E98" s="55"/>
      <c r="F98" s="45"/>
      <c r="G98" s="6"/>
      <c r="H98" s="6"/>
      <c r="I98" s="9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</row>
    <row r="99" spans="1:48" s="1" customFormat="1">
      <c r="A99" s="23" t="s">
        <v>249</v>
      </c>
      <c r="B99" s="43" t="s">
        <v>16</v>
      </c>
      <c r="C99" s="7">
        <v>8</v>
      </c>
      <c r="D99" s="44" t="s">
        <v>18</v>
      </c>
      <c r="E99" s="45"/>
      <c r="F99" s="45"/>
      <c r="G99" s="6">
        <f>E99*C99</f>
        <v>0</v>
      </c>
      <c r="H99" s="6">
        <f>F99*C99</f>
        <v>0</v>
      </c>
      <c r="I99" s="9">
        <f>H99+G99</f>
        <v>0</v>
      </c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</row>
    <row r="100" spans="1:48" s="1" customFormat="1" ht="11.25" customHeight="1">
      <c r="A100" s="23" t="s">
        <v>250</v>
      </c>
      <c r="B100" s="43" t="s">
        <v>17</v>
      </c>
      <c r="C100" s="7">
        <v>4</v>
      </c>
      <c r="D100" s="44" t="s">
        <v>18</v>
      </c>
      <c r="E100" s="45"/>
      <c r="F100" s="45"/>
      <c r="G100" s="6">
        <f>E100*C100</f>
        <v>0</v>
      </c>
      <c r="H100" s="6">
        <f>F100*C100</f>
        <v>0</v>
      </c>
      <c r="I100" s="9">
        <f>H100+G100</f>
        <v>0</v>
      </c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</row>
    <row r="101" spans="1:48" s="1" customFormat="1" ht="12.75" thickBot="1">
      <c r="A101" s="23"/>
      <c r="B101" s="43"/>
      <c r="C101" s="7"/>
      <c r="D101" s="8"/>
      <c r="E101" s="56"/>
      <c r="F101" s="56"/>
      <c r="G101" s="6"/>
      <c r="H101" s="6"/>
      <c r="I101" s="9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</row>
    <row r="102" spans="1:48" s="1" customFormat="1" ht="12.75" thickBot="1">
      <c r="A102" s="32" t="s">
        <v>251</v>
      </c>
      <c r="B102" s="33" t="s">
        <v>252</v>
      </c>
      <c r="C102" s="34"/>
      <c r="D102" s="35"/>
      <c r="E102" s="57"/>
      <c r="F102" s="57"/>
      <c r="G102" s="36"/>
      <c r="H102" s="36"/>
      <c r="I102" s="37">
        <f>SUM(I103:I123)</f>
        <v>0</v>
      </c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</row>
    <row r="103" spans="1:48" s="1" customFormat="1" ht="62.25" customHeight="1">
      <c r="A103" s="23" t="s">
        <v>253</v>
      </c>
      <c r="B103" s="13" t="s">
        <v>437</v>
      </c>
      <c r="C103" s="7">
        <v>1</v>
      </c>
      <c r="D103" s="8" t="s">
        <v>489</v>
      </c>
      <c r="E103" s="45"/>
      <c r="F103" s="45"/>
      <c r="G103" s="6">
        <f>E103*C103</f>
        <v>0</v>
      </c>
      <c r="H103" s="6">
        <f>F103*C103</f>
        <v>0</v>
      </c>
      <c r="I103" s="9">
        <f>H103+G103</f>
        <v>0</v>
      </c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</row>
    <row r="104" spans="1:48" s="1" customFormat="1" ht="24" customHeight="1">
      <c r="A104" s="23" t="s">
        <v>254</v>
      </c>
      <c r="B104" s="13" t="s">
        <v>257</v>
      </c>
      <c r="C104" s="7">
        <v>2</v>
      </c>
      <c r="D104" s="8" t="s">
        <v>489</v>
      </c>
      <c r="E104" s="45"/>
      <c r="F104" s="45"/>
      <c r="G104" s="6">
        <f>E104*C104</f>
        <v>0</v>
      </c>
      <c r="H104" s="6">
        <f>F104*C104</f>
        <v>0</v>
      </c>
      <c r="I104" s="9">
        <f>H104+G104</f>
        <v>0</v>
      </c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</row>
    <row r="105" spans="1:48" s="1" customFormat="1" ht="14.25" customHeight="1">
      <c r="A105" s="23" t="s">
        <v>255</v>
      </c>
      <c r="B105" s="13" t="s">
        <v>47</v>
      </c>
      <c r="C105" s="7">
        <v>1</v>
      </c>
      <c r="D105" s="8" t="s">
        <v>489</v>
      </c>
      <c r="E105" s="45"/>
      <c r="F105" s="45"/>
      <c r="G105" s="6">
        <f>E105*C105</f>
        <v>0</v>
      </c>
      <c r="H105" s="6">
        <f>F105*C105</f>
        <v>0</v>
      </c>
      <c r="I105" s="9">
        <f>H105+G105</f>
        <v>0</v>
      </c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</row>
    <row r="106" spans="1:48" s="1" customFormat="1" ht="13.5" customHeight="1">
      <c r="A106" s="23" t="s">
        <v>256</v>
      </c>
      <c r="B106" s="13" t="s">
        <v>15</v>
      </c>
      <c r="C106" s="7">
        <v>1</v>
      </c>
      <c r="D106" s="8" t="s">
        <v>489</v>
      </c>
      <c r="E106" s="45"/>
      <c r="F106" s="45"/>
      <c r="G106" s="6">
        <f>E106*C106</f>
        <v>0</v>
      </c>
      <c r="H106" s="6">
        <f>F106*C106</f>
        <v>0</v>
      </c>
      <c r="I106" s="9">
        <f>H106+G106</f>
        <v>0</v>
      </c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</row>
    <row r="107" spans="1:48" s="1" customFormat="1">
      <c r="A107" s="23"/>
      <c r="B107" s="13"/>
      <c r="C107" s="7"/>
      <c r="D107" s="8"/>
      <c r="E107" s="55"/>
      <c r="F107" s="55"/>
      <c r="G107" s="6"/>
      <c r="H107" s="6"/>
      <c r="I107" s="9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</row>
    <row r="108" spans="1:48" s="86" customFormat="1" ht="25.5" customHeight="1">
      <c r="A108" s="82" t="s">
        <v>258</v>
      </c>
      <c r="B108" s="80" t="s">
        <v>438</v>
      </c>
      <c r="C108" s="81">
        <v>2</v>
      </c>
      <c r="D108" s="83" t="s">
        <v>489</v>
      </c>
      <c r="E108" s="84"/>
      <c r="F108" s="84"/>
      <c r="G108" s="84">
        <f>E108*C108</f>
        <v>0</v>
      </c>
      <c r="H108" s="84">
        <f>F108*C108</f>
        <v>0</v>
      </c>
      <c r="I108" s="85">
        <f>H108+G108</f>
        <v>0</v>
      </c>
    </row>
    <row r="109" spans="1:48" s="1" customFormat="1">
      <c r="A109" s="23"/>
      <c r="B109" s="13"/>
      <c r="C109" s="7"/>
      <c r="D109" s="8"/>
      <c r="E109" s="55"/>
      <c r="F109" s="55"/>
      <c r="G109" s="6"/>
      <c r="H109" s="6"/>
      <c r="I109" s="9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</row>
    <row r="110" spans="1:48" s="1" customFormat="1" ht="24.75" customHeight="1">
      <c r="A110" s="23" t="s">
        <v>259</v>
      </c>
      <c r="B110" s="15" t="s">
        <v>439</v>
      </c>
      <c r="C110" s="7">
        <v>1</v>
      </c>
      <c r="D110" s="8" t="s">
        <v>489</v>
      </c>
      <c r="E110" s="45"/>
      <c r="F110" s="45"/>
      <c r="G110" s="6">
        <f t="shared" ref="G110:G111" si="57">E110*C110</f>
        <v>0</v>
      </c>
      <c r="H110" s="6">
        <f t="shared" ref="H110:H111" si="58">F110*C110</f>
        <v>0</v>
      </c>
      <c r="I110" s="9">
        <f t="shared" ref="I110:I111" si="59">H110+G110</f>
        <v>0</v>
      </c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</row>
    <row r="111" spans="1:48" s="1" customFormat="1" ht="24.75" customHeight="1">
      <c r="A111" s="23" t="s">
        <v>260</v>
      </c>
      <c r="B111" s="15" t="s">
        <v>429</v>
      </c>
      <c r="C111" s="7">
        <v>17</v>
      </c>
      <c r="D111" s="8" t="s">
        <v>489</v>
      </c>
      <c r="E111" s="45"/>
      <c r="F111" s="45"/>
      <c r="G111" s="6">
        <f t="shared" si="57"/>
        <v>0</v>
      </c>
      <c r="H111" s="6">
        <f t="shared" si="58"/>
        <v>0</v>
      </c>
      <c r="I111" s="9">
        <f t="shared" si="59"/>
        <v>0</v>
      </c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</row>
    <row r="112" spans="1:48" s="1" customFormat="1">
      <c r="A112" s="23"/>
      <c r="B112" s="13"/>
      <c r="C112" s="7"/>
      <c r="D112" s="8"/>
      <c r="E112" s="55"/>
      <c r="F112" s="55"/>
      <c r="G112" s="6"/>
      <c r="H112" s="6"/>
      <c r="I112" s="9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</row>
    <row r="113" spans="1:48" s="1" customFormat="1" ht="38.25" customHeight="1">
      <c r="A113" s="23" t="s">
        <v>261</v>
      </c>
      <c r="B113" s="15" t="s">
        <v>440</v>
      </c>
      <c r="C113" s="7">
        <v>1</v>
      </c>
      <c r="D113" s="8" t="s">
        <v>489</v>
      </c>
      <c r="E113" s="45"/>
      <c r="F113" s="45"/>
      <c r="G113" s="6">
        <f t="shared" ref="G113" si="60">E113*C113</f>
        <v>0</v>
      </c>
      <c r="H113" s="6">
        <f t="shared" ref="H113" si="61">F113*C113</f>
        <v>0</v>
      </c>
      <c r="I113" s="9">
        <f t="shared" ref="I113" si="62">H113+G113</f>
        <v>0</v>
      </c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</row>
    <row r="114" spans="1:48" s="1" customFormat="1">
      <c r="A114" s="23"/>
      <c r="B114" s="13"/>
      <c r="C114" s="7"/>
      <c r="D114" s="8"/>
      <c r="E114" s="55"/>
      <c r="F114" s="55"/>
      <c r="G114" s="6"/>
      <c r="H114" s="6"/>
      <c r="I114" s="9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</row>
    <row r="115" spans="1:48" s="1" customFormat="1" ht="36">
      <c r="A115" s="23" t="s">
        <v>262</v>
      </c>
      <c r="B115" s="14" t="s">
        <v>57</v>
      </c>
      <c r="C115" s="7">
        <v>20</v>
      </c>
      <c r="D115" s="8" t="s">
        <v>8</v>
      </c>
      <c r="E115" s="45"/>
      <c r="F115" s="45"/>
      <c r="G115" s="6">
        <f t="shared" ref="G115" si="63">E115*C115</f>
        <v>0</v>
      </c>
      <c r="H115" s="6">
        <f t="shared" ref="H115" si="64">F115*C115</f>
        <v>0</v>
      </c>
      <c r="I115" s="9">
        <f t="shared" ref="I115" si="65">H115+G115</f>
        <v>0</v>
      </c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</row>
    <row r="116" spans="1:48" s="1" customFormat="1">
      <c r="A116" s="23"/>
      <c r="B116" s="14"/>
      <c r="C116" s="7"/>
      <c r="D116" s="8"/>
      <c r="E116" s="55"/>
      <c r="F116" s="45"/>
      <c r="G116" s="6"/>
      <c r="H116" s="6"/>
      <c r="I116" s="9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</row>
    <row r="117" spans="1:48" s="1" customFormat="1" ht="36">
      <c r="A117" s="23" t="s">
        <v>263</v>
      </c>
      <c r="B117" s="15" t="s">
        <v>55</v>
      </c>
      <c r="C117" s="7">
        <v>150</v>
      </c>
      <c r="D117" s="8" t="s">
        <v>14</v>
      </c>
      <c r="E117" s="45"/>
      <c r="F117" s="45"/>
      <c r="G117" s="6">
        <f t="shared" ref="G117:G118" si="66">E117*C117</f>
        <v>0</v>
      </c>
      <c r="H117" s="6">
        <f t="shared" ref="H117:H118" si="67">F117*C117</f>
        <v>0</v>
      </c>
      <c r="I117" s="9">
        <f t="shared" ref="I117:I118" si="68">H117+G117</f>
        <v>0</v>
      </c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</row>
    <row r="118" spans="1:48" s="1" customFormat="1" ht="36">
      <c r="A118" s="23" t="s">
        <v>264</v>
      </c>
      <c r="B118" s="15" t="s">
        <v>56</v>
      </c>
      <c r="C118" s="7">
        <v>60</v>
      </c>
      <c r="D118" s="8" t="s">
        <v>14</v>
      </c>
      <c r="E118" s="6"/>
      <c r="F118" s="6"/>
      <c r="G118" s="6">
        <f t="shared" si="66"/>
        <v>0</v>
      </c>
      <c r="H118" s="6">
        <f t="shared" si="67"/>
        <v>0</v>
      </c>
      <c r="I118" s="9">
        <f t="shared" si="68"/>
        <v>0</v>
      </c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</row>
    <row r="119" spans="1:48" s="1" customFormat="1">
      <c r="A119" s="23"/>
      <c r="B119" s="14"/>
      <c r="C119" s="7"/>
      <c r="D119" s="8"/>
      <c r="E119" s="55"/>
      <c r="F119" s="45"/>
      <c r="G119" s="6"/>
      <c r="H119" s="6"/>
      <c r="I119" s="9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</row>
    <row r="120" spans="1:48" s="1" customFormat="1" ht="24">
      <c r="A120" s="23" t="s">
        <v>351</v>
      </c>
      <c r="B120" s="15" t="s">
        <v>59</v>
      </c>
      <c r="C120" s="7">
        <v>15</v>
      </c>
      <c r="D120" s="8" t="s">
        <v>14</v>
      </c>
      <c r="E120" s="45"/>
      <c r="F120" s="45"/>
      <c r="G120" s="6">
        <f t="shared" ref="G120" si="69">E120*C120</f>
        <v>0</v>
      </c>
      <c r="H120" s="6">
        <f t="shared" ref="H120" si="70">F120*C120</f>
        <v>0</v>
      </c>
      <c r="I120" s="9">
        <f t="shared" ref="I120" si="71">H120+G120</f>
        <v>0</v>
      </c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</row>
    <row r="121" spans="1:48" s="1" customFormat="1">
      <c r="A121" s="23"/>
      <c r="B121" s="14"/>
      <c r="C121" s="7"/>
      <c r="D121" s="8"/>
      <c r="E121" s="55"/>
      <c r="F121" s="45"/>
      <c r="G121" s="6"/>
      <c r="H121" s="6"/>
      <c r="I121" s="9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</row>
    <row r="122" spans="1:48" s="1" customFormat="1">
      <c r="A122" s="23" t="s">
        <v>265</v>
      </c>
      <c r="B122" s="43" t="s">
        <v>16</v>
      </c>
      <c r="C122" s="7">
        <v>8</v>
      </c>
      <c r="D122" s="44" t="s">
        <v>18</v>
      </c>
      <c r="E122" s="45"/>
      <c r="F122" s="45"/>
      <c r="G122" s="6">
        <f>E122*C122</f>
        <v>0</v>
      </c>
      <c r="H122" s="6">
        <f>F122*C122</f>
        <v>0</v>
      </c>
      <c r="I122" s="9">
        <f>H122+G122</f>
        <v>0</v>
      </c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</row>
    <row r="123" spans="1:48" s="1" customFormat="1" ht="11.25" customHeight="1">
      <c r="A123" s="23" t="s">
        <v>266</v>
      </c>
      <c r="B123" s="43" t="s">
        <v>17</v>
      </c>
      <c r="C123" s="7">
        <v>4</v>
      </c>
      <c r="D123" s="44" t="s">
        <v>18</v>
      </c>
      <c r="E123" s="45"/>
      <c r="F123" s="45"/>
      <c r="G123" s="6">
        <f>E123*C123</f>
        <v>0</v>
      </c>
      <c r="H123" s="6">
        <f>F123*C123</f>
        <v>0</v>
      </c>
      <c r="I123" s="9">
        <f>H123+G123</f>
        <v>0</v>
      </c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</row>
    <row r="124" spans="1:48" s="1" customFormat="1" ht="12.75" thickBot="1">
      <c r="A124" s="23"/>
      <c r="B124" s="43"/>
      <c r="C124" s="7"/>
      <c r="D124" s="8"/>
      <c r="E124" s="56"/>
      <c r="F124" s="56"/>
      <c r="G124" s="6"/>
      <c r="H124" s="6"/>
      <c r="I124" s="9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</row>
    <row r="125" spans="1:48" s="1" customFormat="1" ht="12.75" thickBot="1">
      <c r="A125" s="32" t="s">
        <v>267</v>
      </c>
      <c r="B125" s="33" t="s">
        <v>268</v>
      </c>
      <c r="C125" s="34"/>
      <c r="D125" s="35"/>
      <c r="E125" s="57"/>
      <c r="F125" s="57"/>
      <c r="G125" s="36"/>
      <c r="H125" s="36"/>
      <c r="I125" s="37">
        <f>SUM(I127:I142)</f>
        <v>0</v>
      </c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</row>
    <row r="126" spans="1:48" s="1" customFormat="1" ht="51.6" customHeight="1">
      <c r="A126" s="23" t="s">
        <v>269</v>
      </c>
      <c r="B126" s="13" t="s">
        <v>441</v>
      </c>
      <c r="C126" s="7">
        <v>1</v>
      </c>
      <c r="D126" s="8" t="s">
        <v>489</v>
      </c>
      <c r="E126" s="45"/>
      <c r="F126" s="45"/>
      <c r="G126" s="6">
        <f>E126*C126</f>
        <v>0</v>
      </c>
      <c r="H126" s="6">
        <f>F126*C126</f>
        <v>0</v>
      </c>
      <c r="I126" s="9">
        <f>H126+G126</f>
        <v>0</v>
      </c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</row>
    <row r="127" spans="1:48" s="1" customFormat="1" ht="26.45" customHeight="1">
      <c r="A127" s="23" t="s">
        <v>270</v>
      </c>
      <c r="B127" s="13" t="s">
        <v>274</v>
      </c>
      <c r="C127" s="7">
        <v>2</v>
      </c>
      <c r="D127" s="8" t="s">
        <v>489</v>
      </c>
      <c r="E127" s="45"/>
      <c r="F127" s="45"/>
      <c r="G127" s="6">
        <f>E127*C127</f>
        <v>0</v>
      </c>
      <c r="H127" s="6">
        <f>F127*C127</f>
        <v>0</v>
      </c>
      <c r="I127" s="9">
        <f>H127+G127</f>
        <v>0</v>
      </c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</row>
    <row r="128" spans="1:48" s="1" customFormat="1" ht="24" customHeight="1">
      <c r="A128" s="23" t="s">
        <v>271</v>
      </c>
      <c r="B128" s="13" t="s">
        <v>442</v>
      </c>
      <c r="C128" s="7">
        <v>2</v>
      </c>
      <c r="D128" s="8" t="s">
        <v>489</v>
      </c>
      <c r="E128" s="45"/>
      <c r="F128" s="45"/>
      <c r="G128" s="6">
        <f>E128*C128</f>
        <v>0</v>
      </c>
      <c r="H128" s="6">
        <f>F128*C128</f>
        <v>0</v>
      </c>
      <c r="I128" s="9">
        <f>H128+G128</f>
        <v>0</v>
      </c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</row>
    <row r="129" spans="1:48" s="1" customFormat="1" ht="14.25" customHeight="1">
      <c r="A129" s="23" t="s">
        <v>272</v>
      </c>
      <c r="B129" s="13" t="s">
        <v>47</v>
      </c>
      <c r="C129" s="7">
        <v>1</v>
      </c>
      <c r="D129" s="8" t="s">
        <v>489</v>
      </c>
      <c r="E129" s="45"/>
      <c r="F129" s="45"/>
      <c r="G129" s="6">
        <f>E129*C129</f>
        <v>0</v>
      </c>
      <c r="H129" s="6">
        <f>F129*C129</f>
        <v>0</v>
      </c>
      <c r="I129" s="9">
        <f>H129+G129</f>
        <v>0</v>
      </c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</row>
    <row r="130" spans="1:48" s="1" customFormat="1" ht="13.5" customHeight="1">
      <c r="A130" s="23" t="s">
        <v>273</v>
      </c>
      <c r="B130" s="13" t="s">
        <v>15</v>
      </c>
      <c r="C130" s="7">
        <v>1</v>
      </c>
      <c r="D130" s="8" t="s">
        <v>489</v>
      </c>
      <c r="E130" s="45"/>
      <c r="F130" s="45"/>
      <c r="G130" s="6">
        <f>E130*C130</f>
        <v>0</v>
      </c>
      <c r="H130" s="6">
        <f>F130*C130</f>
        <v>0</v>
      </c>
      <c r="I130" s="9">
        <f>H130+G130</f>
        <v>0</v>
      </c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</row>
    <row r="131" spans="1:48" s="1" customFormat="1">
      <c r="A131" s="23"/>
      <c r="B131" s="13"/>
      <c r="C131" s="7"/>
      <c r="D131" s="8"/>
      <c r="E131" s="55"/>
      <c r="F131" s="55"/>
      <c r="G131" s="6"/>
      <c r="H131" s="6"/>
      <c r="I131" s="9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</row>
    <row r="132" spans="1:48" s="86" customFormat="1" ht="25.5" customHeight="1">
      <c r="A132" s="82" t="s">
        <v>275</v>
      </c>
      <c r="B132" s="80" t="s">
        <v>443</v>
      </c>
      <c r="C132" s="81">
        <v>2</v>
      </c>
      <c r="D132" s="83" t="s">
        <v>489</v>
      </c>
      <c r="E132" s="84"/>
      <c r="F132" s="84"/>
      <c r="G132" s="84">
        <f>E132*C132</f>
        <v>0</v>
      </c>
      <c r="H132" s="84">
        <f>F132*C132</f>
        <v>0</v>
      </c>
      <c r="I132" s="85">
        <f>H132+G132</f>
        <v>0</v>
      </c>
    </row>
    <row r="133" spans="1:48" s="1" customFormat="1">
      <c r="A133" s="23"/>
      <c r="B133" s="13"/>
      <c r="C133" s="7"/>
      <c r="D133" s="8"/>
      <c r="E133" s="55"/>
      <c r="F133" s="55"/>
      <c r="G133" s="6"/>
      <c r="H133" s="6"/>
      <c r="I133" s="9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</row>
    <row r="134" spans="1:48" s="1" customFormat="1" ht="24.75" customHeight="1">
      <c r="A134" s="23" t="s">
        <v>276</v>
      </c>
      <c r="B134" s="15" t="s">
        <v>422</v>
      </c>
      <c r="C134" s="7">
        <v>1</v>
      </c>
      <c r="D134" s="8" t="s">
        <v>489</v>
      </c>
      <c r="E134" s="45"/>
      <c r="F134" s="45"/>
      <c r="G134" s="6">
        <f t="shared" ref="G134:G136" si="72">E134*C134</f>
        <v>0</v>
      </c>
      <c r="H134" s="6">
        <f t="shared" ref="H134:H136" si="73">F134*C134</f>
        <v>0</v>
      </c>
      <c r="I134" s="9">
        <f t="shared" ref="I134:I136" si="74">H134+G134</f>
        <v>0</v>
      </c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</row>
    <row r="135" spans="1:48" s="1" customFormat="1" ht="24.75" customHeight="1">
      <c r="A135" s="23" t="s">
        <v>277</v>
      </c>
      <c r="B135" s="15" t="s">
        <v>428</v>
      </c>
      <c r="C135" s="7">
        <v>1</v>
      </c>
      <c r="D135" s="8" t="s">
        <v>489</v>
      </c>
      <c r="E135" s="45"/>
      <c r="F135" s="45"/>
      <c r="G135" s="6">
        <f t="shared" si="72"/>
        <v>0</v>
      </c>
      <c r="H135" s="6">
        <f t="shared" si="73"/>
        <v>0</v>
      </c>
      <c r="I135" s="9">
        <f t="shared" si="74"/>
        <v>0</v>
      </c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</row>
    <row r="136" spans="1:48" s="1" customFormat="1" ht="36" customHeight="1">
      <c r="A136" s="23" t="s">
        <v>279</v>
      </c>
      <c r="B136" s="13" t="s">
        <v>278</v>
      </c>
      <c r="C136" s="7">
        <v>1</v>
      </c>
      <c r="D136" s="8" t="s">
        <v>489</v>
      </c>
      <c r="E136" s="45"/>
      <c r="F136" s="45"/>
      <c r="G136" s="6">
        <f t="shared" si="72"/>
        <v>0</v>
      </c>
      <c r="H136" s="6">
        <f t="shared" si="73"/>
        <v>0</v>
      </c>
      <c r="I136" s="9">
        <f t="shared" si="74"/>
        <v>0</v>
      </c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</row>
    <row r="137" spans="1:48" s="1" customFormat="1">
      <c r="A137" s="23"/>
      <c r="B137" s="13"/>
      <c r="C137" s="7"/>
      <c r="D137" s="8"/>
      <c r="E137" s="55"/>
      <c r="F137" s="55"/>
      <c r="G137" s="6"/>
      <c r="H137" s="6"/>
      <c r="I137" s="9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</row>
    <row r="138" spans="1:48" s="1" customFormat="1" ht="36">
      <c r="A138" s="23" t="s">
        <v>280</v>
      </c>
      <c r="B138" s="14" t="s">
        <v>57</v>
      </c>
      <c r="C138" s="7">
        <v>8</v>
      </c>
      <c r="D138" s="8" t="s">
        <v>8</v>
      </c>
      <c r="E138" s="45"/>
      <c r="F138" s="45"/>
      <c r="G138" s="6">
        <f t="shared" ref="G138:G139" si="75">E138*C138</f>
        <v>0</v>
      </c>
      <c r="H138" s="6">
        <f t="shared" ref="H138:H139" si="76">F138*C138</f>
        <v>0</v>
      </c>
      <c r="I138" s="9">
        <f t="shared" ref="I138:I139" si="77">H138+G138</f>
        <v>0</v>
      </c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</row>
    <row r="139" spans="1:48" s="1" customFormat="1" ht="36">
      <c r="A139" s="23" t="s">
        <v>281</v>
      </c>
      <c r="B139" s="14" t="s">
        <v>58</v>
      </c>
      <c r="C139" s="7">
        <v>5.5</v>
      </c>
      <c r="D139" s="8" t="s">
        <v>8</v>
      </c>
      <c r="E139" s="45"/>
      <c r="F139" s="45"/>
      <c r="G139" s="6">
        <f t="shared" si="75"/>
        <v>0</v>
      </c>
      <c r="H139" s="6">
        <f t="shared" si="76"/>
        <v>0</v>
      </c>
      <c r="I139" s="9">
        <f t="shared" si="77"/>
        <v>0</v>
      </c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</row>
    <row r="140" spans="1:48" s="1" customFormat="1">
      <c r="A140" s="23"/>
      <c r="B140" s="14"/>
      <c r="C140" s="7"/>
      <c r="D140" s="8"/>
      <c r="E140" s="55"/>
      <c r="F140" s="45"/>
      <c r="G140" s="6"/>
      <c r="H140" s="6"/>
      <c r="I140" s="9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</row>
    <row r="141" spans="1:48" s="1" customFormat="1">
      <c r="A141" s="23" t="s">
        <v>282</v>
      </c>
      <c r="B141" s="43" t="s">
        <v>16</v>
      </c>
      <c r="C141" s="7">
        <v>5</v>
      </c>
      <c r="D141" s="44" t="s">
        <v>18</v>
      </c>
      <c r="E141" s="45"/>
      <c r="F141" s="45"/>
      <c r="G141" s="6">
        <f>E141*C141</f>
        <v>0</v>
      </c>
      <c r="H141" s="6">
        <f>F141*C141</f>
        <v>0</v>
      </c>
      <c r="I141" s="9">
        <f>H141+G141</f>
        <v>0</v>
      </c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</row>
    <row r="142" spans="1:48" s="1" customFormat="1" ht="11.25" customHeight="1">
      <c r="A142" s="23" t="s">
        <v>283</v>
      </c>
      <c r="B142" s="43" t="s">
        <v>17</v>
      </c>
      <c r="C142" s="7">
        <v>2</v>
      </c>
      <c r="D142" s="44" t="s">
        <v>18</v>
      </c>
      <c r="E142" s="45"/>
      <c r="F142" s="45"/>
      <c r="G142" s="6">
        <f>E142*C142</f>
        <v>0</v>
      </c>
      <c r="H142" s="6">
        <f>F142*C142</f>
        <v>0</v>
      </c>
      <c r="I142" s="9">
        <f>H142+G142</f>
        <v>0</v>
      </c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</row>
    <row r="143" spans="1:48" s="1" customFormat="1" ht="12.75" thickBot="1">
      <c r="A143" s="23"/>
      <c r="B143" s="43"/>
      <c r="C143" s="7"/>
      <c r="D143" s="8"/>
      <c r="E143" s="56"/>
      <c r="F143" s="56"/>
      <c r="G143" s="6"/>
      <c r="H143" s="6"/>
      <c r="I143" s="9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</row>
    <row r="144" spans="1:48" s="1" customFormat="1" ht="12.75" thickBot="1">
      <c r="A144" s="32" t="s">
        <v>284</v>
      </c>
      <c r="B144" s="33" t="s">
        <v>289</v>
      </c>
      <c r="C144" s="34"/>
      <c r="D144" s="35"/>
      <c r="E144" s="57"/>
      <c r="F144" s="57"/>
      <c r="G144" s="36"/>
      <c r="H144" s="36"/>
      <c r="I144" s="37">
        <f>SUM(I146:I161)</f>
        <v>0</v>
      </c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</row>
    <row r="145" spans="1:48" s="1" customFormat="1" ht="51.6" customHeight="1">
      <c r="A145" s="23" t="s">
        <v>290</v>
      </c>
      <c r="B145" s="13" t="s">
        <v>444</v>
      </c>
      <c r="C145" s="7">
        <v>1</v>
      </c>
      <c r="D145" s="8" t="s">
        <v>489</v>
      </c>
      <c r="E145" s="45"/>
      <c r="F145" s="45"/>
      <c r="G145" s="6">
        <f>E145*C145</f>
        <v>0</v>
      </c>
      <c r="H145" s="6">
        <f>F145*C145</f>
        <v>0</v>
      </c>
      <c r="I145" s="9">
        <f>H145+G145</f>
        <v>0</v>
      </c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</row>
    <row r="146" spans="1:48" s="1" customFormat="1" ht="26.45" customHeight="1">
      <c r="A146" s="23" t="s">
        <v>291</v>
      </c>
      <c r="B146" s="13" t="s">
        <v>418</v>
      </c>
      <c r="C146" s="7">
        <v>2</v>
      </c>
      <c r="D146" s="8" t="s">
        <v>489</v>
      </c>
      <c r="E146" s="45"/>
      <c r="F146" s="45"/>
      <c r="G146" s="6">
        <f>E146*C146</f>
        <v>0</v>
      </c>
      <c r="H146" s="6">
        <f>F146*C146</f>
        <v>0</v>
      </c>
      <c r="I146" s="9">
        <f>H146+G146</f>
        <v>0</v>
      </c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</row>
    <row r="147" spans="1:48" s="1" customFormat="1" ht="24" customHeight="1">
      <c r="A147" s="23" t="s">
        <v>292</v>
      </c>
      <c r="B147" s="13" t="s">
        <v>47</v>
      </c>
      <c r="C147" s="7">
        <v>1</v>
      </c>
      <c r="D147" s="8" t="s">
        <v>489</v>
      </c>
      <c r="E147" s="45"/>
      <c r="F147" s="45"/>
      <c r="G147" s="6">
        <f>E147*C147</f>
        <v>0</v>
      </c>
      <c r="H147" s="6">
        <f>F147*C147</f>
        <v>0</v>
      </c>
      <c r="I147" s="9">
        <f>H147+G147</f>
        <v>0</v>
      </c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</row>
    <row r="148" spans="1:48" s="1" customFormat="1" ht="14.25" customHeight="1">
      <c r="A148" s="23" t="s">
        <v>293</v>
      </c>
      <c r="B148" s="13" t="s">
        <v>15</v>
      </c>
      <c r="C148" s="7">
        <v>1</v>
      </c>
      <c r="D148" s="8" t="s">
        <v>489</v>
      </c>
      <c r="E148" s="45"/>
      <c r="F148" s="45"/>
      <c r="G148" s="6">
        <f>E148*C148</f>
        <v>0</v>
      </c>
      <c r="H148" s="6">
        <f>F148*C148</f>
        <v>0</v>
      </c>
      <c r="I148" s="9">
        <f>H148+G148</f>
        <v>0</v>
      </c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</row>
    <row r="149" spans="1:48" s="1" customFormat="1">
      <c r="A149" s="23"/>
      <c r="B149" s="13"/>
      <c r="C149" s="7"/>
      <c r="D149" s="8"/>
      <c r="E149" s="55"/>
      <c r="F149" s="55"/>
      <c r="G149" s="6"/>
      <c r="H149" s="6"/>
      <c r="I149" s="9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</row>
    <row r="150" spans="1:48" s="86" customFormat="1" ht="25.5" customHeight="1">
      <c r="A150" s="82" t="s">
        <v>294</v>
      </c>
      <c r="B150" s="80" t="s">
        <v>424</v>
      </c>
      <c r="C150" s="81">
        <v>2</v>
      </c>
      <c r="D150" s="83" t="s">
        <v>489</v>
      </c>
      <c r="E150" s="84"/>
      <c r="F150" s="84"/>
      <c r="G150" s="84">
        <f>E150*C150</f>
        <v>0</v>
      </c>
      <c r="H150" s="84">
        <f>F150*C150</f>
        <v>0</v>
      </c>
      <c r="I150" s="85">
        <f>H150+G150</f>
        <v>0</v>
      </c>
    </row>
    <row r="151" spans="1:48" s="1" customFormat="1">
      <c r="A151" s="23"/>
      <c r="B151" s="13"/>
      <c r="C151" s="7"/>
      <c r="D151" s="8"/>
      <c r="E151" s="55"/>
      <c r="F151" s="55"/>
      <c r="G151" s="6"/>
      <c r="H151" s="6"/>
      <c r="I151" s="9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</row>
    <row r="152" spans="1:48" s="1" customFormat="1" ht="24.75" customHeight="1">
      <c r="A152" s="23" t="s">
        <v>295</v>
      </c>
      <c r="B152" s="15" t="s">
        <v>445</v>
      </c>
      <c r="C152" s="7">
        <v>1</v>
      </c>
      <c r="D152" s="8" t="s">
        <v>489</v>
      </c>
      <c r="E152" s="45"/>
      <c r="F152" s="45"/>
      <c r="G152" s="6">
        <f t="shared" ref="G152:G153" si="78">E152*C152</f>
        <v>0</v>
      </c>
      <c r="H152" s="6">
        <f t="shared" ref="H152:H153" si="79">F152*C152</f>
        <v>0</v>
      </c>
      <c r="I152" s="9">
        <f t="shared" ref="I152:I153" si="80">H152+G152</f>
        <v>0</v>
      </c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</row>
    <row r="153" spans="1:48" s="1" customFormat="1" ht="36" customHeight="1">
      <c r="A153" s="23" t="s">
        <v>296</v>
      </c>
      <c r="B153" s="13" t="s">
        <v>189</v>
      </c>
      <c r="C153" s="7">
        <v>1</v>
      </c>
      <c r="D153" s="8" t="s">
        <v>489</v>
      </c>
      <c r="E153" s="45"/>
      <c r="F153" s="45"/>
      <c r="G153" s="6">
        <f t="shared" si="78"/>
        <v>0</v>
      </c>
      <c r="H153" s="6">
        <f t="shared" si="79"/>
        <v>0</v>
      </c>
      <c r="I153" s="9">
        <f t="shared" si="80"/>
        <v>0</v>
      </c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</row>
    <row r="154" spans="1:48" s="1" customFormat="1">
      <c r="A154" s="23"/>
      <c r="B154" s="13"/>
      <c r="C154" s="7"/>
      <c r="D154" s="8"/>
      <c r="E154" s="55"/>
      <c r="F154" s="55"/>
      <c r="G154" s="6"/>
      <c r="H154" s="6"/>
      <c r="I154" s="9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</row>
    <row r="155" spans="1:48" s="1" customFormat="1" ht="38.25" customHeight="1">
      <c r="A155" s="23" t="s">
        <v>297</v>
      </c>
      <c r="B155" s="15" t="s">
        <v>423</v>
      </c>
      <c r="C155" s="7">
        <v>1</v>
      </c>
      <c r="D155" s="8" t="s">
        <v>489</v>
      </c>
      <c r="E155" s="45"/>
      <c r="F155" s="45"/>
      <c r="G155" s="6">
        <f t="shared" ref="G155" si="81">E155*C155</f>
        <v>0</v>
      </c>
      <c r="H155" s="6">
        <f t="shared" ref="H155" si="82">F155*C155</f>
        <v>0</v>
      </c>
      <c r="I155" s="9">
        <f t="shared" ref="I155" si="83">H155+G155</f>
        <v>0</v>
      </c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</row>
    <row r="156" spans="1:48" s="1" customFormat="1">
      <c r="A156" s="23"/>
      <c r="B156" s="13"/>
      <c r="C156" s="7"/>
      <c r="D156" s="8"/>
      <c r="E156" s="55"/>
      <c r="F156" s="55"/>
      <c r="G156" s="6"/>
      <c r="H156" s="6"/>
      <c r="I156" s="9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</row>
    <row r="157" spans="1:48" s="1" customFormat="1" ht="36">
      <c r="A157" s="23" t="s">
        <v>298</v>
      </c>
      <c r="B157" s="14" t="s">
        <v>57</v>
      </c>
      <c r="C157" s="7">
        <v>4</v>
      </c>
      <c r="D157" s="8" t="s">
        <v>8</v>
      </c>
      <c r="E157" s="45"/>
      <c r="F157" s="45"/>
      <c r="G157" s="6">
        <f t="shared" ref="G157:G158" si="84">E157*C157</f>
        <v>0</v>
      </c>
      <c r="H157" s="6">
        <f t="shared" ref="H157:H158" si="85">F157*C157</f>
        <v>0</v>
      </c>
      <c r="I157" s="9">
        <f t="shared" ref="I157:I158" si="86">H157+G157</f>
        <v>0</v>
      </c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</row>
    <row r="158" spans="1:48" s="1" customFormat="1" ht="36">
      <c r="A158" s="23" t="s">
        <v>299</v>
      </c>
      <c r="B158" s="14" t="s">
        <v>58</v>
      </c>
      <c r="C158" s="7">
        <v>1.5</v>
      </c>
      <c r="D158" s="8" t="s">
        <v>8</v>
      </c>
      <c r="E158" s="45"/>
      <c r="F158" s="45"/>
      <c r="G158" s="6">
        <f t="shared" si="84"/>
        <v>0</v>
      </c>
      <c r="H158" s="6">
        <f t="shared" si="85"/>
        <v>0</v>
      </c>
      <c r="I158" s="9">
        <f t="shared" si="86"/>
        <v>0</v>
      </c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</row>
    <row r="159" spans="1:48" s="1" customFormat="1">
      <c r="A159" s="23"/>
      <c r="B159" s="14"/>
      <c r="C159" s="7"/>
      <c r="D159" s="8"/>
      <c r="E159" s="55"/>
      <c r="F159" s="45"/>
      <c r="G159" s="6"/>
      <c r="H159" s="6"/>
      <c r="I159" s="9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</row>
    <row r="160" spans="1:48" s="1" customFormat="1">
      <c r="A160" s="23" t="s">
        <v>300</v>
      </c>
      <c r="B160" s="43" t="s">
        <v>16</v>
      </c>
      <c r="C160" s="7">
        <v>5</v>
      </c>
      <c r="D160" s="44" t="s">
        <v>18</v>
      </c>
      <c r="E160" s="45"/>
      <c r="F160" s="45"/>
      <c r="G160" s="6">
        <f>E160*C160</f>
        <v>0</v>
      </c>
      <c r="H160" s="6">
        <f>F160*C160</f>
        <v>0</v>
      </c>
      <c r="I160" s="9">
        <f>H160+G160</f>
        <v>0</v>
      </c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</row>
    <row r="161" spans="1:48" s="1" customFormat="1" ht="11.25" customHeight="1">
      <c r="A161" s="23" t="s">
        <v>301</v>
      </c>
      <c r="B161" s="43" t="s">
        <v>17</v>
      </c>
      <c r="C161" s="7">
        <v>2</v>
      </c>
      <c r="D161" s="44" t="s">
        <v>18</v>
      </c>
      <c r="E161" s="45"/>
      <c r="F161" s="45"/>
      <c r="G161" s="6">
        <f>E161*C161</f>
        <v>0</v>
      </c>
      <c r="H161" s="6">
        <f>F161*C161</f>
        <v>0</v>
      </c>
      <c r="I161" s="9">
        <f>H161+G161</f>
        <v>0</v>
      </c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</row>
    <row r="162" spans="1:48" s="1" customFormat="1" ht="12.75" thickBot="1">
      <c r="A162" s="23"/>
      <c r="B162" s="43"/>
      <c r="C162" s="7"/>
      <c r="D162" s="8"/>
      <c r="E162" s="56"/>
      <c r="F162" s="56"/>
      <c r="G162" s="6"/>
      <c r="H162" s="6"/>
      <c r="I162" s="9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</row>
    <row r="163" spans="1:48" s="1" customFormat="1" ht="12.75" thickBot="1">
      <c r="A163" s="32" t="s">
        <v>285</v>
      </c>
      <c r="B163" s="33" t="s">
        <v>302</v>
      </c>
      <c r="C163" s="34"/>
      <c r="D163" s="35"/>
      <c r="E163" s="57"/>
      <c r="F163" s="57"/>
      <c r="G163" s="36"/>
      <c r="H163" s="36"/>
      <c r="I163" s="37">
        <f>SUM(I165:I180)</f>
        <v>0</v>
      </c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</row>
    <row r="164" spans="1:48" s="1" customFormat="1" ht="51.6" customHeight="1">
      <c r="A164" s="23" t="s">
        <v>72</v>
      </c>
      <c r="B164" s="13" t="s">
        <v>446</v>
      </c>
      <c r="C164" s="7">
        <v>1</v>
      </c>
      <c r="D164" s="8" t="s">
        <v>489</v>
      </c>
      <c r="E164" s="45"/>
      <c r="F164" s="45"/>
      <c r="G164" s="6">
        <f>E164*C164</f>
        <v>0</v>
      </c>
      <c r="H164" s="6">
        <f>F164*C164</f>
        <v>0</v>
      </c>
      <c r="I164" s="9">
        <f>H164+G164</f>
        <v>0</v>
      </c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</row>
    <row r="165" spans="1:48" s="1" customFormat="1" ht="26.45" customHeight="1">
      <c r="A165" s="23" t="s">
        <v>73</v>
      </c>
      <c r="B165" s="13" t="s">
        <v>418</v>
      </c>
      <c r="C165" s="7">
        <v>2</v>
      </c>
      <c r="D165" s="8" t="s">
        <v>489</v>
      </c>
      <c r="E165" s="45"/>
      <c r="F165" s="45"/>
      <c r="G165" s="6">
        <f>E165*C165</f>
        <v>0</v>
      </c>
      <c r="H165" s="6">
        <f>F165*C165</f>
        <v>0</v>
      </c>
      <c r="I165" s="9">
        <f>H165+G165</f>
        <v>0</v>
      </c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</row>
    <row r="166" spans="1:48" s="1" customFormat="1" ht="24" customHeight="1">
      <c r="A166" s="23" t="s">
        <v>74</v>
      </c>
      <c r="B166" s="13" t="s">
        <v>47</v>
      </c>
      <c r="C166" s="7">
        <v>1</v>
      </c>
      <c r="D166" s="8" t="s">
        <v>489</v>
      </c>
      <c r="E166" s="45"/>
      <c r="F166" s="45"/>
      <c r="G166" s="6">
        <f>E166*C166</f>
        <v>0</v>
      </c>
      <c r="H166" s="6">
        <f>F166*C166</f>
        <v>0</v>
      </c>
      <c r="I166" s="9">
        <f>H166+G166</f>
        <v>0</v>
      </c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</row>
    <row r="167" spans="1:48" s="1" customFormat="1" ht="14.25" customHeight="1">
      <c r="A167" s="23" t="s">
        <v>75</v>
      </c>
      <c r="B167" s="13" t="s">
        <v>15</v>
      </c>
      <c r="C167" s="7">
        <v>1</v>
      </c>
      <c r="D167" s="8" t="s">
        <v>489</v>
      </c>
      <c r="E167" s="45"/>
      <c r="F167" s="45"/>
      <c r="G167" s="6">
        <f>E167*C167</f>
        <v>0</v>
      </c>
      <c r="H167" s="6">
        <f>F167*C167</f>
        <v>0</v>
      </c>
      <c r="I167" s="9">
        <f>H167+G167</f>
        <v>0</v>
      </c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</row>
    <row r="168" spans="1:48" s="1" customFormat="1">
      <c r="A168" s="23"/>
      <c r="B168" s="13"/>
      <c r="C168" s="7"/>
      <c r="D168" s="8"/>
      <c r="E168" s="55"/>
      <c r="F168" s="55"/>
      <c r="G168" s="6"/>
      <c r="H168" s="6"/>
      <c r="I168" s="9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</row>
    <row r="169" spans="1:48" s="86" customFormat="1" ht="25.5" customHeight="1">
      <c r="A169" s="82" t="s">
        <v>76</v>
      </c>
      <c r="B169" s="80" t="s">
        <v>424</v>
      </c>
      <c r="C169" s="81">
        <v>2</v>
      </c>
      <c r="D169" s="83" t="s">
        <v>489</v>
      </c>
      <c r="E169" s="84"/>
      <c r="F169" s="84"/>
      <c r="G169" s="84">
        <f>E169*C169</f>
        <v>0</v>
      </c>
      <c r="H169" s="84">
        <f>F169*C169</f>
        <v>0</v>
      </c>
      <c r="I169" s="85">
        <f>H169+G169</f>
        <v>0</v>
      </c>
    </row>
    <row r="170" spans="1:48" s="1" customFormat="1">
      <c r="A170" s="23"/>
      <c r="B170" s="13"/>
      <c r="C170" s="7"/>
      <c r="D170" s="8"/>
      <c r="E170" s="55"/>
      <c r="F170" s="55"/>
      <c r="G170" s="6"/>
      <c r="H170" s="6"/>
      <c r="I170" s="9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</row>
    <row r="171" spans="1:48" s="1" customFormat="1" ht="24.75" customHeight="1">
      <c r="A171" s="23" t="s">
        <v>77</v>
      </c>
      <c r="B171" s="15" t="s">
        <v>445</v>
      </c>
      <c r="C171" s="7">
        <v>1</v>
      </c>
      <c r="D171" s="8" t="s">
        <v>489</v>
      </c>
      <c r="E171" s="45"/>
      <c r="F171" s="45"/>
      <c r="G171" s="6">
        <f t="shared" ref="G171:G172" si="87">E171*C171</f>
        <v>0</v>
      </c>
      <c r="H171" s="6">
        <f t="shared" ref="H171:H172" si="88">F171*C171</f>
        <v>0</v>
      </c>
      <c r="I171" s="9">
        <f t="shared" ref="I171:I172" si="89">H171+G171</f>
        <v>0</v>
      </c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</row>
    <row r="172" spans="1:48" s="1" customFormat="1" ht="36" customHeight="1">
      <c r="A172" s="23" t="s">
        <v>78</v>
      </c>
      <c r="B172" s="13" t="s">
        <v>189</v>
      </c>
      <c r="C172" s="7">
        <v>1</v>
      </c>
      <c r="D172" s="8" t="s">
        <v>489</v>
      </c>
      <c r="E172" s="45"/>
      <c r="F172" s="45"/>
      <c r="G172" s="6">
        <f t="shared" si="87"/>
        <v>0</v>
      </c>
      <c r="H172" s="6">
        <f t="shared" si="88"/>
        <v>0</v>
      </c>
      <c r="I172" s="9">
        <f t="shared" si="89"/>
        <v>0</v>
      </c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</row>
    <row r="173" spans="1:48" s="1" customFormat="1">
      <c r="A173" s="23"/>
      <c r="B173" s="13"/>
      <c r="C173" s="7"/>
      <c r="D173" s="8"/>
      <c r="E173" s="55"/>
      <c r="F173" s="55"/>
      <c r="G173" s="6"/>
      <c r="H173" s="6"/>
      <c r="I173" s="9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</row>
    <row r="174" spans="1:48" s="1" customFormat="1" ht="38.25" customHeight="1">
      <c r="A174" s="23" t="s">
        <v>177</v>
      </c>
      <c r="B174" s="15" t="s">
        <v>423</v>
      </c>
      <c r="C174" s="7">
        <v>1</v>
      </c>
      <c r="D174" s="8" t="s">
        <v>489</v>
      </c>
      <c r="E174" s="45"/>
      <c r="F174" s="45"/>
      <c r="G174" s="6">
        <f t="shared" ref="G174" si="90">E174*C174</f>
        <v>0</v>
      </c>
      <c r="H174" s="6">
        <f t="shared" ref="H174" si="91">F174*C174</f>
        <v>0</v>
      </c>
      <c r="I174" s="9">
        <f t="shared" ref="I174" si="92">H174+G174</f>
        <v>0</v>
      </c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</row>
    <row r="175" spans="1:48" s="1" customFormat="1">
      <c r="A175" s="23"/>
      <c r="B175" s="13"/>
      <c r="C175" s="7"/>
      <c r="D175" s="8"/>
      <c r="E175" s="55"/>
      <c r="F175" s="55"/>
      <c r="G175" s="6"/>
      <c r="H175" s="6"/>
      <c r="I175" s="9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</row>
    <row r="176" spans="1:48" s="1" customFormat="1" ht="36">
      <c r="A176" s="23" t="s">
        <v>303</v>
      </c>
      <c r="B176" s="14" t="s">
        <v>57</v>
      </c>
      <c r="C176" s="7">
        <v>4</v>
      </c>
      <c r="D176" s="8" t="s">
        <v>8</v>
      </c>
      <c r="E176" s="45"/>
      <c r="F176" s="45"/>
      <c r="G176" s="6">
        <f t="shared" ref="G176:G177" si="93">E176*C176</f>
        <v>0</v>
      </c>
      <c r="H176" s="6">
        <f t="shared" ref="H176:H177" si="94">F176*C176</f>
        <v>0</v>
      </c>
      <c r="I176" s="9">
        <f t="shared" ref="I176:I177" si="95">H176+G176</f>
        <v>0</v>
      </c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</row>
    <row r="177" spans="1:48" s="1" customFormat="1" ht="36">
      <c r="A177" s="23" t="s">
        <v>304</v>
      </c>
      <c r="B177" s="14" t="s">
        <v>58</v>
      </c>
      <c r="C177" s="7">
        <v>1.5</v>
      </c>
      <c r="D177" s="8" t="s">
        <v>8</v>
      </c>
      <c r="E177" s="45"/>
      <c r="F177" s="45"/>
      <c r="G177" s="6">
        <f t="shared" si="93"/>
        <v>0</v>
      </c>
      <c r="H177" s="6">
        <f t="shared" si="94"/>
        <v>0</v>
      </c>
      <c r="I177" s="9">
        <f t="shared" si="95"/>
        <v>0</v>
      </c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</row>
    <row r="178" spans="1:48" s="1" customFormat="1">
      <c r="A178" s="23"/>
      <c r="B178" s="14"/>
      <c r="C178" s="7"/>
      <c r="D178" s="8"/>
      <c r="E178" s="55"/>
      <c r="F178" s="45"/>
      <c r="G178" s="6"/>
      <c r="H178" s="6"/>
      <c r="I178" s="9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</row>
    <row r="179" spans="1:48" s="1" customFormat="1">
      <c r="A179" s="23" t="s">
        <v>79</v>
      </c>
      <c r="B179" s="43" t="s">
        <v>16</v>
      </c>
      <c r="C179" s="7">
        <v>5</v>
      </c>
      <c r="D179" s="44" t="s">
        <v>18</v>
      </c>
      <c r="E179" s="45"/>
      <c r="F179" s="45"/>
      <c r="G179" s="6">
        <f>E179*C179</f>
        <v>0</v>
      </c>
      <c r="H179" s="6">
        <f>F179*C179</f>
        <v>0</v>
      </c>
      <c r="I179" s="9">
        <f>H179+G179</f>
        <v>0</v>
      </c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</row>
    <row r="180" spans="1:48" s="1" customFormat="1" ht="11.25" customHeight="1">
      <c r="A180" s="23" t="s">
        <v>80</v>
      </c>
      <c r="B180" s="43" t="s">
        <v>17</v>
      </c>
      <c r="C180" s="7">
        <v>2</v>
      </c>
      <c r="D180" s="44" t="s">
        <v>18</v>
      </c>
      <c r="E180" s="45"/>
      <c r="F180" s="45"/>
      <c r="G180" s="6">
        <f>E180*C180</f>
        <v>0</v>
      </c>
      <c r="H180" s="6">
        <f>F180*C180</f>
        <v>0</v>
      </c>
      <c r="I180" s="9">
        <f>H180+G180</f>
        <v>0</v>
      </c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</row>
    <row r="181" spans="1:48" s="1" customFormat="1" ht="12.75" thickBot="1">
      <c r="A181" s="23"/>
      <c r="B181" s="43"/>
      <c r="C181" s="7"/>
      <c r="D181" s="8"/>
      <c r="E181" s="56"/>
      <c r="F181" s="56"/>
      <c r="G181" s="6"/>
      <c r="H181" s="6"/>
      <c r="I181" s="9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</row>
    <row r="182" spans="1:48" s="1" customFormat="1" ht="12.75" thickBot="1">
      <c r="A182" s="32" t="s">
        <v>286</v>
      </c>
      <c r="B182" s="33" t="s">
        <v>305</v>
      </c>
      <c r="C182" s="34"/>
      <c r="D182" s="35"/>
      <c r="E182" s="57"/>
      <c r="F182" s="57"/>
      <c r="G182" s="36"/>
      <c r="H182" s="36"/>
      <c r="I182" s="37">
        <f>SUM(I184:I199)</f>
        <v>0</v>
      </c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</row>
    <row r="183" spans="1:48" s="1" customFormat="1" ht="51.6" customHeight="1">
      <c r="A183" s="23" t="s">
        <v>81</v>
      </c>
      <c r="B183" s="13" t="s">
        <v>446</v>
      </c>
      <c r="C183" s="7">
        <v>1</v>
      </c>
      <c r="D183" s="8" t="s">
        <v>489</v>
      </c>
      <c r="E183" s="45"/>
      <c r="F183" s="45"/>
      <c r="G183" s="6">
        <f>E183*C183</f>
        <v>0</v>
      </c>
      <c r="H183" s="6">
        <f>F183*C183</f>
        <v>0</v>
      </c>
      <c r="I183" s="9">
        <f>H183+G183</f>
        <v>0</v>
      </c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</row>
    <row r="184" spans="1:48" s="1" customFormat="1" ht="26.45" customHeight="1">
      <c r="A184" s="23" t="s">
        <v>82</v>
      </c>
      <c r="B184" s="13" t="s">
        <v>418</v>
      </c>
      <c r="C184" s="7">
        <v>2</v>
      </c>
      <c r="D184" s="8" t="s">
        <v>489</v>
      </c>
      <c r="E184" s="45"/>
      <c r="F184" s="45"/>
      <c r="G184" s="6">
        <f>E184*C184</f>
        <v>0</v>
      </c>
      <c r="H184" s="6">
        <f>F184*C184</f>
        <v>0</v>
      </c>
      <c r="I184" s="9">
        <f>H184+G184</f>
        <v>0</v>
      </c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</row>
    <row r="185" spans="1:48" s="1" customFormat="1" ht="24" customHeight="1">
      <c r="A185" s="23" t="s">
        <v>83</v>
      </c>
      <c r="B185" s="13" t="s">
        <v>47</v>
      </c>
      <c r="C185" s="7">
        <v>1</v>
      </c>
      <c r="D185" s="8" t="s">
        <v>489</v>
      </c>
      <c r="E185" s="45"/>
      <c r="F185" s="45"/>
      <c r="G185" s="6">
        <f>E185*C185</f>
        <v>0</v>
      </c>
      <c r="H185" s="6">
        <f>F185*C185</f>
        <v>0</v>
      </c>
      <c r="I185" s="9">
        <f>H185+G185</f>
        <v>0</v>
      </c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</row>
    <row r="186" spans="1:48" s="1" customFormat="1" ht="14.25" customHeight="1">
      <c r="A186" s="23" t="s">
        <v>84</v>
      </c>
      <c r="B186" s="13" t="s">
        <v>15</v>
      </c>
      <c r="C186" s="7">
        <v>1</v>
      </c>
      <c r="D186" s="8" t="s">
        <v>489</v>
      </c>
      <c r="E186" s="45"/>
      <c r="F186" s="45"/>
      <c r="G186" s="6">
        <f>E186*C186</f>
        <v>0</v>
      </c>
      <c r="H186" s="6">
        <f>F186*C186</f>
        <v>0</v>
      </c>
      <c r="I186" s="9">
        <f>H186+G186</f>
        <v>0</v>
      </c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</row>
    <row r="187" spans="1:48" s="1" customFormat="1">
      <c r="A187" s="23"/>
      <c r="B187" s="13"/>
      <c r="C187" s="7"/>
      <c r="D187" s="8"/>
      <c r="E187" s="55"/>
      <c r="F187" s="55"/>
      <c r="G187" s="6"/>
      <c r="H187" s="6"/>
      <c r="I187" s="9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</row>
    <row r="188" spans="1:48" s="86" customFormat="1" ht="25.5" customHeight="1">
      <c r="A188" s="82" t="s">
        <v>85</v>
      </c>
      <c r="B188" s="80" t="s">
        <v>424</v>
      </c>
      <c r="C188" s="81">
        <v>2</v>
      </c>
      <c r="D188" s="83" t="s">
        <v>489</v>
      </c>
      <c r="E188" s="84"/>
      <c r="F188" s="84"/>
      <c r="G188" s="84">
        <f>E188*C188</f>
        <v>0</v>
      </c>
      <c r="H188" s="84">
        <f>F188*C188</f>
        <v>0</v>
      </c>
      <c r="I188" s="85">
        <f>H188+G188</f>
        <v>0</v>
      </c>
    </row>
    <row r="189" spans="1:48" s="1" customFormat="1">
      <c r="A189" s="23"/>
      <c r="B189" s="13"/>
      <c r="C189" s="7"/>
      <c r="D189" s="8"/>
      <c r="E189" s="55"/>
      <c r="F189" s="55"/>
      <c r="G189" s="6"/>
      <c r="H189" s="6"/>
      <c r="I189" s="9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</row>
    <row r="190" spans="1:48" s="1" customFormat="1" ht="24.75" customHeight="1">
      <c r="A190" s="23" t="s">
        <v>86</v>
      </c>
      <c r="B190" s="15" t="s">
        <v>445</v>
      </c>
      <c r="C190" s="7">
        <v>1</v>
      </c>
      <c r="D190" s="8" t="s">
        <v>489</v>
      </c>
      <c r="E190" s="45"/>
      <c r="F190" s="45"/>
      <c r="G190" s="6">
        <f t="shared" ref="G190:G191" si="96">E190*C190</f>
        <v>0</v>
      </c>
      <c r="H190" s="6">
        <f t="shared" ref="H190:H191" si="97">F190*C190</f>
        <v>0</v>
      </c>
      <c r="I190" s="9">
        <f t="shared" ref="I190:I191" si="98">H190+G190</f>
        <v>0</v>
      </c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</row>
    <row r="191" spans="1:48" s="1" customFormat="1" ht="36" customHeight="1">
      <c r="A191" s="23" t="s">
        <v>306</v>
      </c>
      <c r="B191" s="13" t="s">
        <v>189</v>
      </c>
      <c r="C191" s="7">
        <v>1</v>
      </c>
      <c r="D191" s="8" t="s">
        <v>489</v>
      </c>
      <c r="E191" s="45"/>
      <c r="F191" s="45"/>
      <c r="G191" s="6">
        <f t="shared" si="96"/>
        <v>0</v>
      </c>
      <c r="H191" s="6">
        <f t="shared" si="97"/>
        <v>0</v>
      </c>
      <c r="I191" s="9">
        <f t="shared" si="98"/>
        <v>0</v>
      </c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</row>
    <row r="192" spans="1:48" s="1" customFormat="1">
      <c r="A192" s="23"/>
      <c r="B192" s="13"/>
      <c r="C192" s="7"/>
      <c r="D192" s="8"/>
      <c r="E192" s="55"/>
      <c r="F192" s="55"/>
      <c r="G192" s="6"/>
      <c r="H192" s="6"/>
      <c r="I192" s="9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</row>
    <row r="193" spans="1:48" s="1" customFormat="1" ht="38.25" customHeight="1">
      <c r="A193" s="23" t="s">
        <v>87</v>
      </c>
      <c r="B193" s="15" t="s">
        <v>423</v>
      </c>
      <c r="C193" s="7">
        <v>1</v>
      </c>
      <c r="D193" s="8" t="s">
        <v>489</v>
      </c>
      <c r="E193" s="45"/>
      <c r="F193" s="45"/>
      <c r="G193" s="6">
        <f t="shared" ref="G193" si="99">E193*C193</f>
        <v>0</v>
      </c>
      <c r="H193" s="6">
        <f t="shared" ref="H193" si="100">F193*C193</f>
        <v>0</v>
      </c>
      <c r="I193" s="9">
        <f t="shared" ref="I193" si="101">H193+G193</f>
        <v>0</v>
      </c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</row>
    <row r="194" spans="1:48" s="1" customFormat="1">
      <c r="A194" s="23"/>
      <c r="B194" s="13"/>
      <c r="C194" s="7"/>
      <c r="D194" s="8"/>
      <c r="E194" s="55"/>
      <c r="F194" s="55"/>
      <c r="G194" s="6"/>
      <c r="H194" s="6"/>
      <c r="I194" s="9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</row>
    <row r="195" spans="1:48" s="1" customFormat="1" ht="36">
      <c r="A195" s="23" t="s">
        <v>88</v>
      </c>
      <c r="B195" s="14" t="s">
        <v>57</v>
      </c>
      <c r="C195" s="7">
        <v>4</v>
      </c>
      <c r="D195" s="8" t="s">
        <v>8</v>
      </c>
      <c r="E195" s="45"/>
      <c r="F195" s="45"/>
      <c r="G195" s="6">
        <f t="shared" ref="G195:G196" si="102">E195*C195</f>
        <v>0</v>
      </c>
      <c r="H195" s="6">
        <f t="shared" ref="H195:H196" si="103">F195*C195</f>
        <v>0</v>
      </c>
      <c r="I195" s="9">
        <f t="shared" ref="I195:I196" si="104">H195+G195</f>
        <v>0</v>
      </c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</row>
    <row r="196" spans="1:48" s="1" customFormat="1" ht="36">
      <c r="A196" s="23" t="s">
        <v>307</v>
      </c>
      <c r="B196" s="14" t="s">
        <v>58</v>
      </c>
      <c r="C196" s="7">
        <v>1.5</v>
      </c>
      <c r="D196" s="8" t="s">
        <v>8</v>
      </c>
      <c r="E196" s="45"/>
      <c r="F196" s="45"/>
      <c r="G196" s="6">
        <f t="shared" si="102"/>
        <v>0</v>
      </c>
      <c r="H196" s="6">
        <f t="shared" si="103"/>
        <v>0</v>
      </c>
      <c r="I196" s="9">
        <f t="shared" si="104"/>
        <v>0</v>
      </c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</row>
    <row r="197" spans="1:48" s="1" customFormat="1">
      <c r="A197" s="23"/>
      <c r="B197" s="14"/>
      <c r="C197" s="7"/>
      <c r="D197" s="8"/>
      <c r="E197" s="55"/>
      <c r="F197" s="45"/>
      <c r="G197" s="6"/>
      <c r="H197" s="6"/>
      <c r="I197" s="9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</row>
    <row r="198" spans="1:48" s="1" customFormat="1">
      <c r="A198" s="23" t="s">
        <v>89</v>
      </c>
      <c r="B198" s="43" t="s">
        <v>16</v>
      </c>
      <c r="C198" s="7">
        <v>5</v>
      </c>
      <c r="D198" s="44" t="s">
        <v>18</v>
      </c>
      <c r="E198" s="45"/>
      <c r="F198" s="45"/>
      <c r="G198" s="6">
        <f>E198*C198</f>
        <v>0</v>
      </c>
      <c r="H198" s="6">
        <f>F198*C198</f>
        <v>0</v>
      </c>
      <c r="I198" s="9">
        <f>H198+G198</f>
        <v>0</v>
      </c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</row>
    <row r="199" spans="1:48" s="1" customFormat="1" ht="11.25" customHeight="1">
      <c r="A199" s="23" t="s">
        <v>90</v>
      </c>
      <c r="B199" s="43" t="s">
        <v>17</v>
      </c>
      <c r="C199" s="7">
        <v>2</v>
      </c>
      <c r="D199" s="44" t="s">
        <v>18</v>
      </c>
      <c r="E199" s="45"/>
      <c r="F199" s="45"/>
      <c r="G199" s="6">
        <f>E199*C199</f>
        <v>0</v>
      </c>
      <c r="H199" s="6">
        <f>F199*C199</f>
        <v>0</v>
      </c>
      <c r="I199" s="9">
        <f>H199+G199</f>
        <v>0</v>
      </c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</row>
    <row r="200" spans="1:48" s="1" customFormat="1" ht="12.75" thickBot="1">
      <c r="A200" s="23"/>
      <c r="B200" s="43"/>
      <c r="C200" s="7"/>
      <c r="D200" s="8"/>
      <c r="E200" s="56"/>
      <c r="F200" s="56"/>
      <c r="G200" s="6"/>
      <c r="H200" s="6"/>
      <c r="I200" s="9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</row>
    <row r="201" spans="1:48" s="1" customFormat="1" ht="12.75" thickBot="1">
      <c r="A201" s="32" t="s">
        <v>287</v>
      </c>
      <c r="B201" s="33" t="s">
        <v>305</v>
      </c>
      <c r="C201" s="34"/>
      <c r="D201" s="35"/>
      <c r="E201" s="57"/>
      <c r="F201" s="57"/>
      <c r="G201" s="36"/>
      <c r="H201" s="36"/>
      <c r="I201" s="37">
        <f>SUM(I203:I218)</f>
        <v>0</v>
      </c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</row>
    <row r="202" spans="1:48" s="1" customFormat="1" ht="51.6" customHeight="1">
      <c r="A202" s="23" t="s">
        <v>91</v>
      </c>
      <c r="B202" s="13" t="s">
        <v>446</v>
      </c>
      <c r="C202" s="7">
        <v>1</v>
      </c>
      <c r="D202" s="8" t="s">
        <v>489</v>
      </c>
      <c r="E202" s="45"/>
      <c r="F202" s="45"/>
      <c r="G202" s="6">
        <f>E202*C202</f>
        <v>0</v>
      </c>
      <c r="H202" s="6">
        <f>F202*C202</f>
        <v>0</v>
      </c>
      <c r="I202" s="9">
        <f>H202+G202</f>
        <v>0</v>
      </c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</row>
    <row r="203" spans="1:48" s="1" customFormat="1" ht="26.45" customHeight="1">
      <c r="A203" s="23" t="s">
        <v>92</v>
      </c>
      <c r="B203" s="13" t="s">
        <v>418</v>
      </c>
      <c r="C203" s="7">
        <v>2</v>
      </c>
      <c r="D203" s="8" t="s">
        <v>489</v>
      </c>
      <c r="E203" s="45"/>
      <c r="F203" s="45"/>
      <c r="G203" s="6">
        <f>E203*C203</f>
        <v>0</v>
      </c>
      <c r="H203" s="6">
        <f>F203*C203</f>
        <v>0</v>
      </c>
      <c r="I203" s="9">
        <f>H203+G203</f>
        <v>0</v>
      </c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</row>
    <row r="204" spans="1:48" s="1" customFormat="1" ht="24" customHeight="1">
      <c r="A204" s="23" t="s">
        <v>93</v>
      </c>
      <c r="B204" s="13" t="s">
        <v>47</v>
      </c>
      <c r="C204" s="7">
        <v>1</v>
      </c>
      <c r="D204" s="8" t="s">
        <v>489</v>
      </c>
      <c r="E204" s="45"/>
      <c r="F204" s="45"/>
      <c r="G204" s="6">
        <f>E204*C204</f>
        <v>0</v>
      </c>
      <c r="H204" s="6">
        <f>F204*C204</f>
        <v>0</v>
      </c>
      <c r="I204" s="9">
        <f>H204+G204</f>
        <v>0</v>
      </c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</row>
    <row r="205" spans="1:48" s="1" customFormat="1" ht="14.25" customHeight="1">
      <c r="A205" s="23" t="s">
        <v>94</v>
      </c>
      <c r="B205" s="13" t="s">
        <v>15</v>
      </c>
      <c r="C205" s="7">
        <v>1</v>
      </c>
      <c r="D205" s="8" t="s">
        <v>489</v>
      </c>
      <c r="E205" s="45"/>
      <c r="F205" s="45"/>
      <c r="G205" s="6">
        <f>E205*C205</f>
        <v>0</v>
      </c>
      <c r="H205" s="6">
        <f>F205*C205</f>
        <v>0</v>
      </c>
      <c r="I205" s="9">
        <f>H205+G205</f>
        <v>0</v>
      </c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</row>
    <row r="206" spans="1:48" s="1" customFormat="1">
      <c r="A206" s="23"/>
      <c r="B206" s="13"/>
      <c r="C206" s="7"/>
      <c r="D206" s="8"/>
      <c r="E206" s="55"/>
      <c r="F206" s="55"/>
      <c r="G206" s="6"/>
      <c r="H206" s="6"/>
      <c r="I206" s="9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</row>
    <row r="207" spans="1:48" s="86" customFormat="1" ht="25.5" customHeight="1">
      <c r="A207" s="82" t="s">
        <v>308</v>
      </c>
      <c r="B207" s="80" t="s">
        <v>424</v>
      </c>
      <c r="C207" s="81">
        <v>2</v>
      </c>
      <c r="D207" s="83" t="s">
        <v>489</v>
      </c>
      <c r="E207" s="84"/>
      <c r="F207" s="84"/>
      <c r="G207" s="84">
        <f>E207*C207</f>
        <v>0</v>
      </c>
      <c r="H207" s="84">
        <f>F207*C207</f>
        <v>0</v>
      </c>
      <c r="I207" s="85">
        <f>H207+G207</f>
        <v>0</v>
      </c>
    </row>
    <row r="208" spans="1:48" s="1" customFormat="1">
      <c r="A208" s="23"/>
      <c r="B208" s="13"/>
      <c r="C208" s="7"/>
      <c r="D208" s="8"/>
      <c r="E208" s="55"/>
      <c r="F208" s="55"/>
      <c r="G208" s="6"/>
      <c r="H208" s="6"/>
      <c r="I208" s="9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</row>
    <row r="209" spans="1:48" s="1" customFormat="1" ht="24.75" customHeight="1">
      <c r="A209" s="23" t="s">
        <v>95</v>
      </c>
      <c r="B209" s="15" t="s">
        <v>445</v>
      </c>
      <c r="C209" s="7">
        <v>1</v>
      </c>
      <c r="D209" s="8" t="s">
        <v>489</v>
      </c>
      <c r="E209" s="45"/>
      <c r="F209" s="45"/>
      <c r="G209" s="6">
        <f t="shared" ref="G209:G210" si="105">E209*C209</f>
        <v>0</v>
      </c>
      <c r="H209" s="6">
        <f t="shared" ref="H209:H210" si="106">F209*C209</f>
        <v>0</v>
      </c>
      <c r="I209" s="9">
        <f t="shared" ref="I209:I210" si="107">H209+G209</f>
        <v>0</v>
      </c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</row>
    <row r="210" spans="1:48" s="1" customFormat="1" ht="36" customHeight="1">
      <c r="A210" s="23" t="s">
        <v>309</v>
      </c>
      <c r="B210" s="13" t="s">
        <v>189</v>
      </c>
      <c r="C210" s="7">
        <v>1</v>
      </c>
      <c r="D210" s="8" t="s">
        <v>489</v>
      </c>
      <c r="E210" s="45"/>
      <c r="F210" s="45"/>
      <c r="G210" s="6">
        <f t="shared" si="105"/>
        <v>0</v>
      </c>
      <c r="H210" s="6">
        <f t="shared" si="106"/>
        <v>0</v>
      </c>
      <c r="I210" s="9">
        <f t="shared" si="107"/>
        <v>0</v>
      </c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</row>
    <row r="211" spans="1:48" s="1" customFormat="1">
      <c r="A211" s="23"/>
      <c r="B211" s="13"/>
      <c r="C211" s="7"/>
      <c r="D211" s="8"/>
      <c r="E211" s="55"/>
      <c r="F211" s="55"/>
      <c r="G211" s="6"/>
      <c r="H211" s="6"/>
      <c r="I211" s="9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</row>
    <row r="212" spans="1:48" s="1" customFormat="1" ht="38.25" customHeight="1">
      <c r="A212" s="23" t="s">
        <v>310</v>
      </c>
      <c r="B212" s="15" t="s">
        <v>423</v>
      </c>
      <c r="C212" s="7">
        <v>1</v>
      </c>
      <c r="D212" s="8" t="s">
        <v>489</v>
      </c>
      <c r="E212" s="45"/>
      <c r="F212" s="45"/>
      <c r="G212" s="6">
        <f t="shared" ref="G212" si="108">E212*C212</f>
        <v>0</v>
      </c>
      <c r="H212" s="6">
        <f t="shared" ref="H212" si="109">F212*C212</f>
        <v>0</v>
      </c>
      <c r="I212" s="9">
        <f t="shared" ref="I212" si="110">H212+G212</f>
        <v>0</v>
      </c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</row>
    <row r="213" spans="1:48" s="1" customFormat="1">
      <c r="A213" s="23"/>
      <c r="B213" s="13"/>
      <c r="C213" s="7"/>
      <c r="D213" s="8"/>
      <c r="E213" s="55"/>
      <c r="F213" s="55"/>
      <c r="G213" s="6"/>
      <c r="H213" s="6"/>
      <c r="I213" s="9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</row>
    <row r="214" spans="1:48" s="1" customFormat="1" ht="36">
      <c r="A214" s="23" t="s">
        <v>96</v>
      </c>
      <c r="B214" s="14" t="s">
        <v>57</v>
      </c>
      <c r="C214" s="7">
        <v>4</v>
      </c>
      <c r="D214" s="8" t="s">
        <v>8</v>
      </c>
      <c r="E214" s="45"/>
      <c r="F214" s="45"/>
      <c r="G214" s="6">
        <f t="shared" ref="G214:G215" si="111">E214*C214</f>
        <v>0</v>
      </c>
      <c r="H214" s="6">
        <f t="shared" ref="H214:H215" si="112">F214*C214</f>
        <v>0</v>
      </c>
      <c r="I214" s="9">
        <f t="shared" ref="I214:I215" si="113">H214+G214</f>
        <v>0</v>
      </c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</row>
    <row r="215" spans="1:48" s="1" customFormat="1" ht="36">
      <c r="A215" s="23" t="s">
        <v>311</v>
      </c>
      <c r="B215" s="14" t="s">
        <v>58</v>
      </c>
      <c r="C215" s="7">
        <v>1.5</v>
      </c>
      <c r="D215" s="8" t="s">
        <v>8</v>
      </c>
      <c r="E215" s="45"/>
      <c r="F215" s="45"/>
      <c r="G215" s="6">
        <f t="shared" si="111"/>
        <v>0</v>
      </c>
      <c r="H215" s="6">
        <f t="shared" si="112"/>
        <v>0</v>
      </c>
      <c r="I215" s="9">
        <f t="shared" si="113"/>
        <v>0</v>
      </c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</row>
    <row r="216" spans="1:48" s="1" customFormat="1">
      <c r="A216" s="23"/>
      <c r="B216" s="14"/>
      <c r="C216" s="7"/>
      <c r="D216" s="8"/>
      <c r="E216" s="55"/>
      <c r="F216" s="45"/>
      <c r="G216" s="6"/>
      <c r="H216" s="6"/>
      <c r="I216" s="9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</row>
    <row r="217" spans="1:48" s="1" customFormat="1">
      <c r="A217" s="23" t="s">
        <v>97</v>
      </c>
      <c r="B217" s="43" t="s">
        <v>16</v>
      </c>
      <c r="C217" s="7">
        <v>5</v>
      </c>
      <c r="D217" s="44" t="s">
        <v>18</v>
      </c>
      <c r="E217" s="45"/>
      <c r="F217" s="45"/>
      <c r="G217" s="6">
        <f>E217*C217</f>
        <v>0</v>
      </c>
      <c r="H217" s="6">
        <f>F217*C217</f>
        <v>0</v>
      </c>
      <c r="I217" s="9">
        <f>H217+G217</f>
        <v>0</v>
      </c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</row>
    <row r="218" spans="1:48" s="1" customFormat="1" ht="11.25" customHeight="1">
      <c r="A218" s="23" t="s">
        <v>98</v>
      </c>
      <c r="B218" s="43" t="s">
        <v>17</v>
      </c>
      <c r="C218" s="7">
        <v>2</v>
      </c>
      <c r="D218" s="44" t="s">
        <v>18</v>
      </c>
      <c r="E218" s="45"/>
      <c r="F218" s="45"/>
      <c r="G218" s="6">
        <f>E218*C218</f>
        <v>0</v>
      </c>
      <c r="H218" s="6">
        <f>F218*C218</f>
        <v>0</v>
      </c>
      <c r="I218" s="9">
        <f>H218+G218</f>
        <v>0</v>
      </c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</row>
    <row r="219" spans="1:48" s="1" customFormat="1" ht="12.75" thickBot="1">
      <c r="A219" s="23"/>
      <c r="B219" s="43"/>
      <c r="C219" s="7"/>
      <c r="D219" s="8"/>
      <c r="E219" s="56"/>
      <c r="F219" s="56"/>
      <c r="G219" s="6"/>
      <c r="H219" s="6"/>
      <c r="I219" s="9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</row>
    <row r="220" spans="1:48" s="1" customFormat="1" ht="12.75" thickBot="1">
      <c r="A220" s="32" t="s">
        <v>288</v>
      </c>
      <c r="B220" s="33" t="s">
        <v>305</v>
      </c>
      <c r="C220" s="34"/>
      <c r="D220" s="35"/>
      <c r="E220" s="57"/>
      <c r="F220" s="57"/>
      <c r="G220" s="36"/>
      <c r="H220" s="36"/>
      <c r="I220" s="37">
        <f>SUM(I222:I237)</f>
        <v>0</v>
      </c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</row>
    <row r="221" spans="1:48" s="1" customFormat="1" ht="51.6" customHeight="1">
      <c r="A221" s="23" t="s">
        <v>99</v>
      </c>
      <c r="B221" s="13" t="s">
        <v>447</v>
      </c>
      <c r="C221" s="7">
        <v>1</v>
      </c>
      <c r="D221" s="8" t="s">
        <v>489</v>
      </c>
      <c r="E221" s="45"/>
      <c r="F221" s="45"/>
      <c r="G221" s="6">
        <f>E221*C221</f>
        <v>0</v>
      </c>
      <c r="H221" s="6">
        <f>F221*C221</f>
        <v>0</v>
      </c>
      <c r="I221" s="9">
        <f>H221+G221</f>
        <v>0</v>
      </c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</row>
    <row r="222" spans="1:48" s="1" customFormat="1" ht="26.45" customHeight="1">
      <c r="A222" s="23" t="s">
        <v>100</v>
      </c>
      <c r="B222" s="13" t="s">
        <v>418</v>
      </c>
      <c r="C222" s="7">
        <v>2</v>
      </c>
      <c r="D222" s="8" t="s">
        <v>489</v>
      </c>
      <c r="E222" s="45"/>
      <c r="F222" s="45"/>
      <c r="G222" s="6">
        <f>E222*C222</f>
        <v>0</v>
      </c>
      <c r="H222" s="6">
        <f>F222*C222</f>
        <v>0</v>
      </c>
      <c r="I222" s="9">
        <f>H222+G222</f>
        <v>0</v>
      </c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</row>
    <row r="223" spans="1:48" s="1" customFormat="1" ht="24" customHeight="1">
      <c r="A223" s="23" t="s">
        <v>110</v>
      </c>
      <c r="B223" s="13" t="s">
        <v>47</v>
      </c>
      <c r="C223" s="7">
        <v>1</v>
      </c>
      <c r="D223" s="8" t="s">
        <v>489</v>
      </c>
      <c r="E223" s="45"/>
      <c r="F223" s="45"/>
      <c r="G223" s="6">
        <f>E223*C223</f>
        <v>0</v>
      </c>
      <c r="H223" s="6">
        <f>F223*C223</f>
        <v>0</v>
      </c>
      <c r="I223" s="9">
        <f>H223+G223</f>
        <v>0</v>
      </c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</row>
    <row r="224" spans="1:48" s="1" customFormat="1" ht="14.25" customHeight="1">
      <c r="A224" s="23" t="s">
        <v>111</v>
      </c>
      <c r="B224" s="13" t="s">
        <v>15</v>
      </c>
      <c r="C224" s="7">
        <v>1</v>
      </c>
      <c r="D224" s="8" t="s">
        <v>489</v>
      </c>
      <c r="E224" s="45"/>
      <c r="F224" s="45"/>
      <c r="G224" s="6">
        <f>E224*C224</f>
        <v>0</v>
      </c>
      <c r="H224" s="6">
        <f>F224*C224</f>
        <v>0</v>
      </c>
      <c r="I224" s="9">
        <f>H224+G224</f>
        <v>0</v>
      </c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</row>
    <row r="225" spans="1:48" s="1" customFormat="1">
      <c r="A225" s="23"/>
      <c r="B225" s="13"/>
      <c r="C225" s="7"/>
      <c r="D225" s="8"/>
      <c r="E225" s="55"/>
      <c r="F225" s="55"/>
      <c r="G225" s="6"/>
      <c r="H225" s="6"/>
      <c r="I225" s="9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</row>
    <row r="226" spans="1:48" s="86" customFormat="1" ht="25.5" customHeight="1">
      <c r="A226" s="82" t="s">
        <v>101</v>
      </c>
      <c r="B226" s="80" t="s">
        <v>424</v>
      </c>
      <c r="C226" s="81">
        <v>2</v>
      </c>
      <c r="D226" s="83" t="s">
        <v>489</v>
      </c>
      <c r="E226" s="84"/>
      <c r="F226" s="84"/>
      <c r="G226" s="84">
        <f>E226*C226</f>
        <v>0</v>
      </c>
      <c r="H226" s="84">
        <f>F226*C226</f>
        <v>0</v>
      </c>
      <c r="I226" s="85">
        <f>H226+G226</f>
        <v>0</v>
      </c>
    </row>
    <row r="227" spans="1:48" s="1" customFormat="1">
      <c r="A227" s="23"/>
      <c r="B227" s="13"/>
      <c r="C227" s="7"/>
      <c r="D227" s="8"/>
      <c r="E227" s="55"/>
      <c r="F227" s="55"/>
      <c r="G227" s="6"/>
      <c r="H227" s="6"/>
      <c r="I227" s="9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</row>
    <row r="228" spans="1:48" s="1" customFormat="1" ht="24.75" customHeight="1">
      <c r="A228" s="23" t="s">
        <v>102</v>
      </c>
      <c r="B228" s="15" t="s">
        <v>445</v>
      </c>
      <c r="C228" s="7">
        <v>1</v>
      </c>
      <c r="D228" s="8" t="s">
        <v>489</v>
      </c>
      <c r="E228" s="45"/>
      <c r="F228" s="45"/>
      <c r="G228" s="6">
        <f t="shared" ref="G228" si="114">E228*C228</f>
        <v>0</v>
      </c>
      <c r="H228" s="6">
        <f t="shared" ref="H228" si="115">F228*C228</f>
        <v>0</v>
      </c>
      <c r="I228" s="9">
        <f t="shared" ref="I228" si="116">H228+G228</f>
        <v>0</v>
      </c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</row>
    <row r="229" spans="1:48" s="1" customFormat="1" ht="36" customHeight="1">
      <c r="A229" s="23" t="s">
        <v>312</v>
      </c>
      <c r="B229" s="13" t="s">
        <v>189</v>
      </c>
      <c r="C229" s="7">
        <v>1</v>
      </c>
      <c r="D229" s="8" t="s">
        <v>489</v>
      </c>
      <c r="E229" s="45"/>
      <c r="F229" s="45"/>
      <c r="G229" s="6">
        <f t="shared" ref="G229" si="117">E229*C229</f>
        <v>0</v>
      </c>
      <c r="H229" s="6">
        <f t="shared" ref="H229" si="118">F229*C229</f>
        <v>0</v>
      </c>
      <c r="I229" s="9">
        <f t="shared" ref="I229" si="119">H229+G229</f>
        <v>0</v>
      </c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</row>
    <row r="230" spans="1:48" s="1" customFormat="1">
      <c r="A230" s="23"/>
      <c r="B230" s="13"/>
      <c r="C230" s="7"/>
      <c r="D230" s="8"/>
      <c r="E230" s="55"/>
      <c r="F230" s="55"/>
      <c r="G230" s="6"/>
      <c r="H230" s="6"/>
      <c r="I230" s="9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</row>
    <row r="231" spans="1:48" s="1" customFormat="1" ht="38.25" customHeight="1">
      <c r="A231" s="23" t="s">
        <v>103</v>
      </c>
      <c r="B231" s="15" t="s">
        <v>423</v>
      </c>
      <c r="C231" s="7">
        <v>2</v>
      </c>
      <c r="D231" s="8" t="s">
        <v>489</v>
      </c>
      <c r="E231" s="45"/>
      <c r="F231" s="45"/>
      <c r="G231" s="6">
        <f t="shared" ref="G231" si="120">E231*C231</f>
        <v>0</v>
      </c>
      <c r="H231" s="6">
        <f t="shared" ref="H231" si="121">F231*C231</f>
        <v>0</v>
      </c>
      <c r="I231" s="9">
        <f t="shared" ref="I231" si="122">H231+G231</f>
        <v>0</v>
      </c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</row>
    <row r="232" spans="1:48" s="1" customFormat="1">
      <c r="A232" s="23"/>
      <c r="B232" s="13"/>
      <c r="C232" s="7"/>
      <c r="D232" s="8"/>
      <c r="E232" s="55"/>
      <c r="F232" s="55"/>
      <c r="G232" s="6"/>
      <c r="H232" s="6"/>
      <c r="I232" s="9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</row>
    <row r="233" spans="1:48" s="1" customFormat="1" ht="36">
      <c r="A233" s="23" t="s">
        <v>313</v>
      </c>
      <c r="B233" s="14" t="s">
        <v>57</v>
      </c>
      <c r="C233" s="7">
        <v>4</v>
      </c>
      <c r="D233" s="8" t="s">
        <v>8</v>
      </c>
      <c r="E233" s="45"/>
      <c r="F233" s="45"/>
      <c r="G233" s="6">
        <f t="shared" ref="G233:G234" si="123">E233*C233</f>
        <v>0</v>
      </c>
      <c r="H233" s="6">
        <f t="shared" ref="H233:H234" si="124">F233*C233</f>
        <v>0</v>
      </c>
      <c r="I233" s="9">
        <f t="shared" ref="I233:I234" si="125">H233+G233</f>
        <v>0</v>
      </c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</row>
    <row r="234" spans="1:48" s="1" customFormat="1" ht="36">
      <c r="A234" s="23" t="s">
        <v>314</v>
      </c>
      <c r="B234" s="14" t="s">
        <v>58</v>
      </c>
      <c r="C234" s="7">
        <v>1.5</v>
      </c>
      <c r="D234" s="8" t="s">
        <v>8</v>
      </c>
      <c r="E234" s="45"/>
      <c r="F234" s="45"/>
      <c r="G234" s="6">
        <f t="shared" si="123"/>
        <v>0</v>
      </c>
      <c r="H234" s="6">
        <f t="shared" si="124"/>
        <v>0</v>
      </c>
      <c r="I234" s="9">
        <f t="shared" si="125"/>
        <v>0</v>
      </c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</row>
    <row r="235" spans="1:48" s="1" customFormat="1">
      <c r="A235" s="23"/>
      <c r="B235" s="14"/>
      <c r="C235" s="7"/>
      <c r="D235" s="8"/>
      <c r="E235" s="55"/>
      <c r="F235" s="45"/>
      <c r="G235" s="6"/>
      <c r="H235" s="6"/>
      <c r="I235" s="9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</row>
    <row r="236" spans="1:48" s="1" customFormat="1">
      <c r="A236" s="23" t="s">
        <v>104</v>
      </c>
      <c r="B236" s="43" t="s">
        <v>16</v>
      </c>
      <c r="C236" s="7">
        <v>5</v>
      </c>
      <c r="D236" s="44" t="s">
        <v>18</v>
      </c>
      <c r="E236" s="45"/>
      <c r="F236" s="45"/>
      <c r="G236" s="6">
        <f>E236*C236</f>
        <v>0</v>
      </c>
      <c r="H236" s="6">
        <f>F236*C236</f>
        <v>0</v>
      </c>
      <c r="I236" s="9">
        <f>H236+G236</f>
        <v>0</v>
      </c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</row>
    <row r="237" spans="1:48" s="1" customFormat="1" ht="11.25" customHeight="1">
      <c r="A237" s="23" t="s">
        <v>105</v>
      </c>
      <c r="B237" s="43" t="s">
        <v>17</v>
      </c>
      <c r="C237" s="7">
        <v>2</v>
      </c>
      <c r="D237" s="44" t="s">
        <v>18</v>
      </c>
      <c r="E237" s="45"/>
      <c r="F237" s="45"/>
      <c r="G237" s="6">
        <f>E237*C237</f>
        <v>0</v>
      </c>
      <c r="H237" s="6">
        <f>F237*C237</f>
        <v>0</v>
      </c>
      <c r="I237" s="9">
        <f>H237+G237</f>
        <v>0</v>
      </c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</row>
    <row r="238" spans="1:48" s="1" customFormat="1" ht="12.75" thickBot="1">
      <c r="A238" s="23"/>
      <c r="B238" s="43"/>
      <c r="C238" s="7"/>
      <c r="D238" s="8"/>
      <c r="E238" s="56"/>
      <c r="F238" s="56"/>
      <c r="G238" s="6"/>
      <c r="H238" s="6"/>
      <c r="I238" s="9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</row>
    <row r="239" spans="1:48" s="1" customFormat="1" ht="12.75" thickBot="1">
      <c r="A239" s="32" t="s">
        <v>315</v>
      </c>
      <c r="B239" s="33" t="s">
        <v>316</v>
      </c>
      <c r="C239" s="34"/>
      <c r="D239" s="35"/>
      <c r="E239" s="57"/>
      <c r="F239" s="57"/>
      <c r="G239" s="36"/>
      <c r="H239" s="36"/>
      <c r="I239" s="37">
        <f>SUM(I240:I262)</f>
        <v>0</v>
      </c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</row>
    <row r="240" spans="1:48" s="1" customFormat="1" ht="63.75" customHeight="1">
      <c r="A240" s="23" t="s">
        <v>106</v>
      </c>
      <c r="B240" s="13" t="s">
        <v>448</v>
      </c>
      <c r="C240" s="7">
        <v>1</v>
      </c>
      <c r="D240" s="8" t="s">
        <v>489</v>
      </c>
      <c r="E240" s="45"/>
      <c r="F240" s="45"/>
      <c r="G240" s="6">
        <f>E240*C240</f>
        <v>0</v>
      </c>
      <c r="H240" s="6">
        <f>F240*C240</f>
        <v>0</v>
      </c>
      <c r="I240" s="9">
        <f>H240+G240</f>
        <v>0</v>
      </c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</row>
    <row r="241" spans="1:48" s="1" customFormat="1" ht="24" customHeight="1">
      <c r="A241" s="23" t="s">
        <v>107</v>
      </c>
      <c r="B241" s="13" t="s">
        <v>212</v>
      </c>
      <c r="C241" s="7">
        <v>2</v>
      </c>
      <c r="D241" s="8" t="s">
        <v>489</v>
      </c>
      <c r="E241" s="45"/>
      <c r="F241" s="45"/>
      <c r="G241" s="6">
        <f>E241*C241</f>
        <v>0</v>
      </c>
      <c r="H241" s="6">
        <f>F241*C241</f>
        <v>0</v>
      </c>
      <c r="I241" s="9">
        <f>H241+G241</f>
        <v>0</v>
      </c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  <c r="AC241" s="86"/>
      <c r="AD241" s="86"/>
      <c r="AE241" s="86"/>
      <c r="AF241" s="86"/>
      <c r="AG241" s="86"/>
      <c r="AH241" s="86"/>
      <c r="AI241" s="86"/>
      <c r="AJ241" s="86"/>
      <c r="AK241" s="86"/>
      <c r="AL241" s="86"/>
      <c r="AM241" s="86"/>
      <c r="AN241" s="86"/>
      <c r="AO241" s="86"/>
      <c r="AP241" s="86"/>
      <c r="AQ241" s="86"/>
      <c r="AR241" s="86"/>
      <c r="AS241" s="86"/>
      <c r="AT241" s="86"/>
      <c r="AU241" s="86"/>
      <c r="AV241" s="86"/>
    </row>
    <row r="242" spans="1:48" s="1" customFormat="1" ht="14.25" customHeight="1">
      <c r="A242" s="23" t="s">
        <v>108</v>
      </c>
      <c r="B242" s="13" t="s">
        <v>47</v>
      </c>
      <c r="C242" s="7">
        <v>1</v>
      </c>
      <c r="D242" s="8" t="s">
        <v>489</v>
      </c>
      <c r="E242" s="45"/>
      <c r="F242" s="45"/>
      <c r="G242" s="6">
        <f>E242*C242</f>
        <v>0</v>
      </c>
      <c r="H242" s="6">
        <f>F242*C242</f>
        <v>0</v>
      </c>
      <c r="I242" s="9">
        <f>H242+G242</f>
        <v>0</v>
      </c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86"/>
      <c r="AJ242" s="86"/>
      <c r="AK242" s="86"/>
      <c r="AL242" s="86"/>
      <c r="AM242" s="86"/>
      <c r="AN242" s="86"/>
      <c r="AO242" s="86"/>
      <c r="AP242" s="86"/>
      <c r="AQ242" s="86"/>
      <c r="AR242" s="86"/>
      <c r="AS242" s="86"/>
      <c r="AT242" s="86"/>
      <c r="AU242" s="86"/>
      <c r="AV242" s="86"/>
    </row>
    <row r="243" spans="1:48" s="1" customFormat="1" ht="13.5" customHeight="1">
      <c r="A243" s="23" t="s">
        <v>109</v>
      </c>
      <c r="B243" s="13" t="s">
        <v>15</v>
      </c>
      <c r="C243" s="7">
        <v>1</v>
      </c>
      <c r="D243" s="8" t="s">
        <v>489</v>
      </c>
      <c r="E243" s="45"/>
      <c r="F243" s="45"/>
      <c r="G243" s="6">
        <f>E243*C243</f>
        <v>0</v>
      </c>
      <c r="H243" s="6">
        <f>F243*C243</f>
        <v>0</v>
      </c>
      <c r="I243" s="9">
        <f>H243+G243</f>
        <v>0</v>
      </c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</row>
    <row r="244" spans="1:48" s="1" customFormat="1">
      <c r="A244" s="23"/>
      <c r="B244" s="13"/>
      <c r="C244" s="7"/>
      <c r="D244" s="8"/>
      <c r="E244" s="55"/>
      <c r="F244" s="55"/>
      <c r="G244" s="6"/>
      <c r="H244" s="6"/>
      <c r="I244" s="9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86"/>
      <c r="AJ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</row>
    <row r="245" spans="1:48" s="86" customFormat="1" ht="25.5" customHeight="1">
      <c r="A245" s="82" t="s">
        <v>112</v>
      </c>
      <c r="B245" s="80" t="s">
        <v>426</v>
      </c>
      <c r="C245" s="81">
        <v>2</v>
      </c>
      <c r="D245" s="83" t="s">
        <v>489</v>
      </c>
      <c r="E245" s="84"/>
      <c r="F245" s="84"/>
      <c r="G245" s="84">
        <f>E245*C245</f>
        <v>0</v>
      </c>
      <c r="H245" s="84">
        <f>F245*C245</f>
        <v>0</v>
      </c>
      <c r="I245" s="85">
        <f>H245+G245</f>
        <v>0</v>
      </c>
    </row>
    <row r="246" spans="1:48" s="86" customFormat="1">
      <c r="A246" s="82"/>
      <c r="B246" s="87"/>
      <c r="C246" s="81"/>
      <c r="D246" s="83"/>
      <c r="E246" s="88"/>
      <c r="F246" s="88"/>
      <c r="G246" s="84"/>
      <c r="H246" s="84"/>
      <c r="I246" s="85"/>
    </row>
    <row r="247" spans="1:48" s="86" customFormat="1" ht="25.5" customHeight="1">
      <c r="A247" s="82" t="s">
        <v>113</v>
      </c>
      <c r="B247" s="87" t="s">
        <v>449</v>
      </c>
      <c r="C247" s="81">
        <v>1</v>
      </c>
      <c r="D247" s="83" t="s">
        <v>489</v>
      </c>
      <c r="E247" s="84"/>
      <c r="F247" s="84"/>
      <c r="G247" s="84">
        <f t="shared" ref="G247" si="126">E247*C247</f>
        <v>0</v>
      </c>
      <c r="H247" s="84">
        <f t="shared" ref="H247" si="127">F247*C247</f>
        <v>0</v>
      </c>
      <c r="I247" s="85">
        <f t="shared" ref="I247" si="128">H247+G247</f>
        <v>0</v>
      </c>
    </row>
    <row r="248" spans="1:48" s="1" customFormat="1">
      <c r="A248" s="23"/>
      <c r="B248" s="13"/>
      <c r="C248" s="7"/>
      <c r="D248" s="8"/>
      <c r="E248" s="55"/>
      <c r="F248" s="55"/>
      <c r="G248" s="6"/>
      <c r="H248" s="6"/>
      <c r="I248" s="9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</row>
    <row r="249" spans="1:48" s="1" customFormat="1" ht="24.75" customHeight="1">
      <c r="A249" s="23" t="s">
        <v>114</v>
      </c>
      <c r="B249" s="15" t="s">
        <v>429</v>
      </c>
      <c r="C249" s="7">
        <v>4</v>
      </c>
      <c r="D249" s="8" t="s">
        <v>489</v>
      </c>
      <c r="E249" s="45"/>
      <c r="F249" s="45"/>
      <c r="G249" s="6">
        <f t="shared" ref="G249" si="129">E249*C249</f>
        <v>0</v>
      </c>
      <c r="H249" s="6">
        <f t="shared" ref="H249" si="130">F249*C249</f>
        <v>0</v>
      </c>
      <c r="I249" s="9">
        <f t="shared" ref="I249" si="131">H249+G249</f>
        <v>0</v>
      </c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86"/>
      <c r="AJ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</row>
    <row r="250" spans="1:48" s="1" customFormat="1" ht="24.75" customHeight="1">
      <c r="A250" s="23" t="s">
        <v>317</v>
      </c>
      <c r="B250" s="15" t="s">
        <v>428</v>
      </c>
      <c r="C250" s="7">
        <v>6</v>
      </c>
      <c r="D250" s="8" t="s">
        <v>489</v>
      </c>
      <c r="E250" s="45"/>
      <c r="F250" s="45"/>
      <c r="G250" s="6">
        <f t="shared" ref="G250" si="132">E250*C250</f>
        <v>0</v>
      </c>
      <c r="H250" s="6">
        <f t="shared" ref="H250" si="133">F250*C250</f>
        <v>0</v>
      </c>
      <c r="I250" s="9">
        <f t="shared" ref="I250" si="134">H250+G250</f>
        <v>0</v>
      </c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  <c r="AF250" s="86"/>
      <c r="AG250" s="86"/>
      <c r="AH250" s="86"/>
      <c r="AI250" s="86"/>
      <c r="AJ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</row>
    <row r="251" spans="1:48" s="1" customFormat="1">
      <c r="A251" s="23"/>
      <c r="B251" s="13"/>
      <c r="C251" s="7"/>
      <c r="D251" s="8"/>
      <c r="E251" s="55"/>
      <c r="F251" s="55"/>
      <c r="G251" s="6"/>
      <c r="H251" s="6"/>
      <c r="I251" s="9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</row>
    <row r="252" spans="1:48" s="1" customFormat="1" ht="38.25" customHeight="1">
      <c r="A252" s="23" t="s">
        <v>318</v>
      </c>
      <c r="B252" s="15" t="s">
        <v>450</v>
      </c>
      <c r="C252" s="7">
        <v>1</v>
      </c>
      <c r="D252" s="8" t="s">
        <v>489</v>
      </c>
      <c r="E252" s="45"/>
      <c r="F252" s="45"/>
      <c r="G252" s="6">
        <f t="shared" ref="G252" si="135">E252*C252</f>
        <v>0</v>
      </c>
      <c r="H252" s="6">
        <f t="shared" ref="H252" si="136">F252*C252</f>
        <v>0</v>
      </c>
      <c r="I252" s="9">
        <f t="shared" ref="I252" si="137">H252+G252</f>
        <v>0</v>
      </c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</row>
    <row r="253" spans="1:48" s="1" customFormat="1">
      <c r="A253" s="23"/>
      <c r="B253" s="13"/>
      <c r="C253" s="7"/>
      <c r="D253" s="8"/>
      <c r="E253" s="55"/>
      <c r="F253" s="55"/>
      <c r="G253" s="6"/>
      <c r="H253" s="6"/>
      <c r="I253" s="9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86"/>
      <c r="AJ253" s="86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</row>
    <row r="254" spans="1:48" s="1" customFormat="1" ht="36">
      <c r="A254" s="23" t="s">
        <v>319</v>
      </c>
      <c r="B254" s="14" t="s">
        <v>57</v>
      </c>
      <c r="C254" s="7">
        <v>21</v>
      </c>
      <c r="D254" s="8" t="s">
        <v>8</v>
      </c>
      <c r="E254" s="45"/>
      <c r="F254" s="45"/>
      <c r="G254" s="6">
        <f t="shared" ref="G254" si="138">E254*C254</f>
        <v>0</v>
      </c>
      <c r="H254" s="6">
        <f t="shared" ref="H254" si="139">F254*C254</f>
        <v>0</v>
      </c>
      <c r="I254" s="9">
        <f t="shared" ref="I254" si="140">H254+G254</f>
        <v>0</v>
      </c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</row>
    <row r="255" spans="1:48" s="1" customFormat="1" ht="36">
      <c r="A255" s="23" t="s">
        <v>320</v>
      </c>
      <c r="B255" s="14" t="s">
        <v>230</v>
      </c>
      <c r="C255" s="7">
        <v>17</v>
      </c>
      <c r="D255" s="8" t="s">
        <v>8</v>
      </c>
      <c r="E255" s="45"/>
      <c r="F255" s="45"/>
      <c r="G255" s="6">
        <f t="shared" ref="G255" si="141">E255*C255</f>
        <v>0</v>
      </c>
      <c r="H255" s="6">
        <f t="shared" ref="H255" si="142">F255*C255</f>
        <v>0</v>
      </c>
      <c r="I255" s="9">
        <f t="shared" ref="I255" si="143">H255+G255</f>
        <v>0</v>
      </c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</row>
    <row r="256" spans="1:48" s="1" customFormat="1" ht="36">
      <c r="A256" s="23" t="s">
        <v>321</v>
      </c>
      <c r="B256" s="14" t="s">
        <v>242</v>
      </c>
      <c r="C256" s="7">
        <v>12</v>
      </c>
      <c r="D256" s="8" t="s">
        <v>8</v>
      </c>
      <c r="E256" s="45"/>
      <c r="F256" s="45"/>
      <c r="G256" s="6">
        <f t="shared" ref="G256" si="144">E256*C256</f>
        <v>0</v>
      </c>
      <c r="H256" s="6">
        <f t="shared" ref="H256" si="145">F256*C256</f>
        <v>0</v>
      </c>
      <c r="I256" s="9">
        <f t="shared" ref="I256" si="146">H256+G256</f>
        <v>0</v>
      </c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</row>
    <row r="257" spans="1:48" s="1" customFormat="1">
      <c r="A257" s="23"/>
      <c r="B257" s="14"/>
      <c r="C257" s="7"/>
      <c r="D257" s="8"/>
      <c r="E257" s="55"/>
      <c r="F257" s="45"/>
      <c r="G257" s="6"/>
      <c r="H257" s="6"/>
      <c r="I257" s="9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</row>
    <row r="258" spans="1:48" s="1" customFormat="1" ht="36">
      <c r="A258" s="23" t="s">
        <v>115</v>
      </c>
      <c r="B258" s="15" t="s">
        <v>55</v>
      </c>
      <c r="C258" s="7">
        <v>46</v>
      </c>
      <c r="D258" s="8" t="s">
        <v>14</v>
      </c>
      <c r="E258" s="45"/>
      <c r="F258" s="45"/>
      <c r="G258" s="6">
        <f t="shared" ref="G258:G259" si="147">E258*C258</f>
        <v>0</v>
      </c>
      <c r="H258" s="6">
        <f t="shared" ref="H258:H259" si="148">F258*C258</f>
        <v>0</v>
      </c>
      <c r="I258" s="9">
        <f t="shared" ref="I258:I259" si="149">H258+G258</f>
        <v>0</v>
      </c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</row>
    <row r="259" spans="1:48" s="1" customFormat="1" ht="36">
      <c r="A259" s="23" t="s">
        <v>116</v>
      </c>
      <c r="B259" s="15" t="s">
        <v>56</v>
      </c>
      <c r="C259" s="7">
        <v>12</v>
      </c>
      <c r="D259" s="8" t="s">
        <v>14</v>
      </c>
      <c r="E259" s="6"/>
      <c r="F259" s="6"/>
      <c r="G259" s="6">
        <f t="shared" si="147"/>
        <v>0</v>
      </c>
      <c r="H259" s="6">
        <f t="shared" si="148"/>
        <v>0</v>
      </c>
      <c r="I259" s="9">
        <f t="shared" si="149"/>
        <v>0</v>
      </c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</row>
    <row r="260" spans="1:48" s="1" customFormat="1">
      <c r="A260" s="23"/>
      <c r="B260" s="14"/>
      <c r="C260" s="7"/>
      <c r="D260" s="8"/>
      <c r="E260" s="55"/>
      <c r="F260" s="45"/>
      <c r="G260" s="6"/>
      <c r="H260" s="6"/>
      <c r="I260" s="9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</row>
    <row r="261" spans="1:48" s="1" customFormat="1">
      <c r="A261" s="23" t="s">
        <v>117</v>
      </c>
      <c r="B261" s="43" t="s">
        <v>16</v>
      </c>
      <c r="C261" s="7">
        <v>8</v>
      </c>
      <c r="D261" s="44" t="s">
        <v>18</v>
      </c>
      <c r="E261" s="45"/>
      <c r="F261" s="45"/>
      <c r="G261" s="6">
        <f>E261*C261</f>
        <v>0</v>
      </c>
      <c r="H261" s="6">
        <f>F261*C261</f>
        <v>0</v>
      </c>
      <c r="I261" s="9">
        <f>H261+G261</f>
        <v>0</v>
      </c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86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</row>
    <row r="262" spans="1:48" s="1" customFormat="1" ht="11.25" customHeight="1">
      <c r="A262" s="23" t="s">
        <v>118</v>
      </c>
      <c r="B262" s="43" t="s">
        <v>17</v>
      </c>
      <c r="C262" s="7">
        <v>4</v>
      </c>
      <c r="D262" s="44" t="s">
        <v>18</v>
      </c>
      <c r="E262" s="45"/>
      <c r="F262" s="45"/>
      <c r="G262" s="6">
        <f>E262*C262</f>
        <v>0</v>
      </c>
      <c r="H262" s="6">
        <f>F262*C262</f>
        <v>0</v>
      </c>
      <c r="I262" s="9">
        <f>H262+G262</f>
        <v>0</v>
      </c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86"/>
      <c r="AJ262" s="86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</row>
    <row r="263" spans="1:48" s="1" customFormat="1" ht="12.75" thickBot="1">
      <c r="A263" s="23"/>
      <c r="B263" s="43"/>
      <c r="C263" s="7"/>
      <c r="D263" s="8"/>
      <c r="E263" s="56"/>
      <c r="F263" s="56"/>
      <c r="G263" s="6"/>
      <c r="H263" s="6"/>
      <c r="I263" s="9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86"/>
      <c r="AJ263" s="86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</row>
    <row r="264" spans="1:48" s="1" customFormat="1" ht="12.75" thickBot="1">
      <c r="A264" s="32" t="s">
        <v>322</v>
      </c>
      <c r="B264" s="33" t="s">
        <v>326</v>
      </c>
      <c r="C264" s="34"/>
      <c r="D264" s="35"/>
      <c r="E264" s="57"/>
      <c r="F264" s="57"/>
      <c r="G264" s="36"/>
      <c r="H264" s="36"/>
      <c r="I264" s="37">
        <f>SUM(I265:I283)</f>
        <v>0</v>
      </c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</row>
    <row r="265" spans="1:48" s="1" customFormat="1" ht="63" customHeight="1">
      <c r="A265" s="23" t="s">
        <v>119</v>
      </c>
      <c r="B265" s="13" t="s">
        <v>451</v>
      </c>
      <c r="C265" s="7">
        <v>1</v>
      </c>
      <c r="D265" s="8" t="s">
        <v>489</v>
      </c>
      <c r="E265" s="45"/>
      <c r="F265" s="45"/>
      <c r="G265" s="6">
        <f>E265*C265</f>
        <v>0</v>
      </c>
      <c r="H265" s="6">
        <f>F265*C265</f>
        <v>0</v>
      </c>
      <c r="I265" s="9">
        <f>H265+G265</f>
        <v>0</v>
      </c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</row>
    <row r="266" spans="1:48" s="1" customFormat="1" ht="24" customHeight="1">
      <c r="A266" s="23" t="s">
        <v>120</v>
      </c>
      <c r="B266" s="13" t="s">
        <v>257</v>
      </c>
      <c r="C266" s="7">
        <v>2</v>
      </c>
      <c r="D266" s="8" t="s">
        <v>489</v>
      </c>
      <c r="E266" s="45"/>
      <c r="F266" s="45"/>
      <c r="G266" s="6">
        <f>E266*C266</f>
        <v>0</v>
      </c>
      <c r="H266" s="6">
        <f>F266*C266</f>
        <v>0</v>
      </c>
      <c r="I266" s="9">
        <f>H266+G266</f>
        <v>0</v>
      </c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</row>
    <row r="267" spans="1:48" s="1" customFormat="1" ht="14.25" customHeight="1">
      <c r="A267" s="23" t="s">
        <v>121</v>
      </c>
      <c r="B267" s="13" t="s">
        <v>47</v>
      </c>
      <c r="C267" s="7">
        <v>1</v>
      </c>
      <c r="D267" s="8" t="s">
        <v>489</v>
      </c>
      <c r="E267" s="45"/>
      <c r="F267" s="45"/>
      <c r="G267" s="6">
        <f>E267*C267</f>
        <v>0</v>
      </c>
      <c r="H267" s="6">
        <f>F267*C267</f>
        <v>0</v>
      </c>
      <c r="I267" s="9">
        <f>H267+G267</f>
        <v>0</v>
      </c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  <c r="AC267" s="86"/>
      <c r="AD267" s="86"/>
      <c r="AE267" s="86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</row>
    <row r="268" spans="1:48" s="1" customFormat="1" ht="13.5" customHeight="1">
      <c r="A268" s="23" t="s">
        <v>122</v>
      </c>
      <c r="B268" s="13" t="s">
        <v>15</v>
      </c>
      <c r="C268" s="7">
        <v>1</v>
      </c>
      <c r="D268" s="8" t="s">
        <v>489</v>
      </c>
      <c r="E268" s="45"/>
      <c r="F268" s="45"/>
      <c r="G268" s="6">
        <f>E268*C268</f>
        <v>0</v>
      </c>
      <c r="H268" s="6">
        <f>F268*C268</f>
        <v>0</v>
      </c>
      <c r="I268" s="9">
        <f>H268+G268</f>
        <v>0</v>
      </c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  <c r="AE268" s="86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</row>
    <row r="269" spans="1:48" s="1" customFormat="1">
      <c r="A269" s="23"/>
      <c r="B269" s="13"/>
      <c r="C269" s="7"/>
      <c r="D269" s="8"/>
      <c r="E269" s="55"/>
      <c r="F269" s="55"/>
      <c r="G269" s="6"/>
      <c r="H269" s="6"/>
      <c r="I269" s="9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</row>
    <row r="270" spans="1:48" s="86" customFormat="1" ht="25.5" customHeight="1">
      <c r="A270" s="82" t="s">
        <v>123</v>
      </c>
      <c r="B270" s="80" t="s">
        <v>438</v>
      </c>
      <c r="C270" s="81">
        <v>2</v>
      </c>
      <c r="D270" s="83" t="s">
        <v>489</v>
      </c>
      <c r="E270" s="84"/>
      <c r="F270" s="84"/>
      <c r="G270" s="84">
        <f>E270*C270</f>
        <v>0</v>
      </c>
      <c r="H270" s="84">
        <f>F270*C270</f>
        <v>0</v>
      </c>
      <c r="I270" s="85">
        <f>H270+G270</f>
        <v>0</v>
      </c>
    </row>
    <row r="271" spans="1:48" s="1" customFormat="1">
      <c r="A271" s="23"/>
      <c r="B271" s="13"/>
      <c r="C271" s="7"/>
      <c r="D271" s="8"/>
      <c r="E271" s="55"/>
      <c r="F271" s="55"/>
      <c r="G271" s="6"/>
      <c r="H271" s="6"/>
      <c r="I271" s="9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</row>
    <row r="272" spans="1:48" s="1" customFormat="1" ht="24.75" customHeight="1">
      <c r="A272" s="23" t="s">
        <v>124</v>
      </c>
      <c r="B272" s="15" t="s">
        <v>452</v>
      </c>
      <c r="C272" s="7">
        <v>6</v>
      </c>
      <c r="D272" s="8" t="s">
        <v>489</v>
      </c>
      <c r="E272" s="45"/>
      <c r="F272" s="45"/>
      <c r="G272" s="6">
        <f t="shared" ref="G272:G273" si="150">E272*C272</f>
        <v>0</v>
      </c>
      <c r="H272" s="6">
        <f t="shared" ref="H272:H273" si="151">F272*C272</f>
        <v>0</v>
      </c>
      <c r="I272" s="9">
        <f t="shared" ref="I272:I273" si="152">H272+G272</f>
        <v>0</v>
      </c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  <c r="AC272" s="86"/>
      <c r="AD272" s="86"/>
      <c r="AE272" s="86"/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</row>
    <row r="273" spans="1:48" s="1" customFormat="1" ht="24.75" customHeight="1">
      <c r="A273" s="23" t="s">
        <v>323</v>
      </c>
      <c r="B273" s="15" t="s">
        <v>429</v>
      </c>
      <c r="C273" s="7">
        <v>5</v>
      </c>
      <c r="D273" s="8" t="s">
        <v>489</v>
      </c>
      <c r="E273" s="45"/>
      <c r="F273" s="45"/>
      <c r="G273" s="6">
        <f t="shared" si="150"/>
        <v>0</v>
      </c>
      <c r="H273" s="6">
        <f t="shared" si="151"/>
        <v>0</v>
      </c>
      <c r="I273" s="9">
        <f t="shared" si="152"/>
        <v>0</v>
      </c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</row>
    <row r="274" spans="1:48" s="1" customFormat="1">
      <c r="A274" s="23"/>
      <c r="B274" s="13"/>
      <c r="C274" s="7"/>
      <c r="D274" s="8"/>
      <c r="E274" s="55"/>
      <c r="F274" s="55"/>
      <c r="G274" s="6"/>
      <c r="H274" s="6"/>
      <c r="I274" s="9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</row>
    <row r="275" spans="1:48" s="1" customFormat="1" ht="38.25" customHeight="1">
      <c r="A275" s="23" t="s">
        <v>324</v>
      </c>
      <c r="B275" s="15" t="s">
        <v>440</v>
      </c>
      <c r="C275" s="7">
        <v>1</v>
      </c>
      <c r="D275" s="8" t="s">
        <v>489</v>
      </c>
      <c r="E275" s="45"/>
      <c r="F275" s="45"/>
      <c r="G275" s="6">
        <f t="shared" ref="G275" si="153">E275*C275</f>
        <v>0</v>
      </c>
      <c r="H275" s="6">
        <f t="shared" ref="H275" si="154">F275*C275</f>
        <v>0</v>
      </c>
      <c r="I275" s="9">
        <f t="shared" ref="I275" si="155">H275+G275</f>
        <v>0</v>
      </c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  <c r="AC275" s="86"/>
      <c r="AD275" s="86"/>
      <c r="AE275" s="86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</row>
    <row r="276" spans="1:48" s="1" customFormat="1">
      <c r="A276" s="23"/>
      <c r="B276" s="13"/>
      <c r="C276" s="7"/>
      <c r="D276" s="8"/>
      <c r="E276" s="55"/>
      <c r="F276" s="55"/>
      <c r="G276" s="6"/>
      <c r="H276" s="6"/>
      <c r="I276" s="9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</row>
    <row r="277" spans="1:48" s="1" customFormat="1" ht="36">
      <c r="A277" s="23" t="s">
        <v>125</v>
      </c>
      <c r="B277" s="14" t="s">
        <v>57</v>
      </c>
      <c r="C277" s="7">
        <v>19</v>
      </c>
      <c r="D277" s="8" t="s">
        <v>8</v>
      </c>
      <c r="E277" s="45"/>
      <c r="F277" s="45"/>
      <c r="G277" s="6">
        <f t="shared" ref="G277" si="156">E277*C277</f>
        <v>0</v>
      </c>
      <c r="H277" s="6">
        <f t="shared" ref="H277" si="157">F277*C277</f>
        <v>0</v>
      </c>
      <c r="I277" s="9">
        <f t="shared" ref="I277" si="158">H277+G277</f>
        <v>0</v>
      </c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</row>
    <row r="278" spans="1:48" s="1" customFormat="1">
      <c r="A278" s="23"/>
      <c r="B278" s="14"/>
      <c r="C278" s="7"/>
      <c r="D278" s="8"/>
      <c r="E278" s="55"/>
      <c r="F278" s="45"/>
      <c r="G278" s="6"/>
      <c r="H278" s="6"/>
      <c r="I278" s="9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</row>
    <row r="279" spans="1:48" s="1" customFormat="1" ht="36">
      <c r="A279" s="23" t="s">
        <v>126</v>
      </c>
      <c r="B279" s="15" t="s">
        <v>55</v>
      </c>
      <c r="C279" s="7">
        <v>110</v>
      </c>
      <c r="D279" s="8" t="s">
        <v>14</v>
      </c>
      <c r="E279" s="45"/>
      <c r="F279" s="45"/>
      <c r="G279" s="6">
        <f t="shared" ref="G279:G280" si="159">E279*C279</f>
        <v>0</v>
      </c>
      <c r="H279" s="6">
        <f t="shared" ref="H279:H280" si="160">F279*C279</f>
        <v>0</v>
      </c>
      <c r="I279" s="9">
        <f t="shared" ref="I279:I280" si="161">H279+G279</f>
        <v>0</v>
      </c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</row>
    <row r="280" spans="1:48" s="1" customFormat="1" ht="36">
      <c r="A280" s="23" t="s">
        <v>127</v>
      </c>
      <c r="B280" s="15" t="s">
        <v>56</v>
      </c>
      <c r="C280" s="7">
        <v>28</v>
      </c>
      <c r="D280" s="8" t="s">
        <v>14</v>
      </c>
      <c r="E280" s="6"/>
      <c r="F280" s="6"/>
      <c r="G280" s="6">
        <f t="shared" si="159"/>
        <v>0</v>
      </c>
      <c r="H280" s="6">
        <f t="shared" si="160"/>
        <v>0</v>
      </c>
      <c r="I280" s="9">
        <f t="shared" si="161"/>
        <v>0</v>
      </c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</row>
    <row r="281" spans="1:48" s="1" customFormat="1">
      <c r="A281" s="23"/>
      <c r="B281" s="14"/>
      <c r="C281" s="7"/>
      <c r="D281" s="8"/>
      <c r="E281" s="55"/>
      <c r="F281" s="45"/>
      <c r="G281" s="6"/>
      <c r="H281" s="6"/>
      <c r="I281" s="9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</row>
    <row r="282" spans="1:48" s="1" customFormat="1">
      <c r="A282" s="23" t="s">
        <v>140</v>
      </c>
      <c r="B282" s="43" t="s">
        <v>16</v>
      </c>
      <c r="C282" s="7">
        <v>8</v>
      </c>
      <c r="D282" s="44" t="s">
        <v>18</v>
      </c>
      <c r="E282" s="45"/>
      <c r="F282" s="45"/>
      <c r="G282" s="6">
        <f>E282*C282</f>
        <v>0</v>
      </c>
      <c r="H282" s="6">
        <f>F282*C282</f>
        <v>0</v>
      </c>
      <c r="I282" s="9">
        <f>H282+G282</f>
        <v>0</v>
      </c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</row>
    <row r="283" spans="1:48" s="1" customFormat="1" ht="11.25" customHeight="1">
      <c r="A283" s="23" t="s">
        <v>141</v>
      </c>
      <c r="B283" s="43" t="s">
        <v>17</v>
      </c>
      <c r="C283" s="7">
        <v>4</v>
      </c>
      <c r="D283" s="44" t="s">
        <v>18</v>
      </c>
      <c r="E283" s="45"/>
      <c r="F283" s="45"/>
      <c r="G283" s="6">
        <f>E283*C283</f>
        <v>0</v>
      </c>
      <c r="H283" s="6">
        <f>F283*C283</f>
        <v>0</v>
      </c>
      <c r="I283" s="9">
        <f>H283+G283</f>
        <v>0</v>
      </c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</row>
    <row r="284" spans="1:48" s="1" customFormat="1" ht="12.75" thickBot="1">
      <c r="A284" s="23"/>
      <c r="B284" s="43"/>
      <c r="C284" s="7"/>
      <c r="D284" s="8"/>
      <c r="E284" s="56"/>
      <c r="F284" s="56"/>
      <c r="G284" s="6"/>
      <c r="H284" s="6"/>
      <c r="I284" s="9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</row>
    <row r="285" spans="1:48" s="1" customFormat="1" ht="12.75" thickBot="1">
      <c r="A285" s="32" t="s">
        <v>325</v>
      </c>
      <c r="B285" s="33" t="s">
        <v>327</v>
      </c>
      <c r="C285" s="34"/>
      <c r="D285" s="35"/>
      <c r="E285" s="57"/>
      <c r="F285" s="57"/>
      <c r="G285" s="36"/>
      <c r="H285" s="36"/>
      <c r="I285" s="37">
        <f>SUM(I286:I308)</f>
        <v>0</v>
      </c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  <c r="AC285" s="86"/>
      <c r="AD285" s="86"/>
      <c r="AE285" s="86"/>
      <c r="AF285" s="86"/>
      <c r="AG285" s="86"/>
      <c r="AH285" s="86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</row>
    <row r="286" spans="1:48" s="1" customFormat="1" ht="63" customHeight="1">
      <c r="A286" s="23" t="s">
        <v>128</v>
      </c>
      <c r="B286" s="13" t="s">
        <v>434</v>
      </c>
      <c r="C286" s="7">
        <v>1</v>
      </c>
      <c r="D286" s="8" t="s">
        <v>489</v>
      </c>
      <c r="E286" s="45"/>
      <c r="F286" s="45"/>
      <c r="G286" s="6">
        <f>E286*C286</f>
        <v>0</v>
      </c>
      <c r="H286" s="6">
        <f>F286*C286</f>
        <v>0</v>
      </c>
      <c r="I286" s="9">
        <f>H286+G286</f>
        <v>0</v>
      </c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  <c r="AC286" s="86"/>
      <c r="AD286" s="86"/>
      <c r="AE286" s="86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</row>
    <row r="287" spans="1:48" s="1" customFormat="1" ht="24" customHeight="1">
      <c r="A287" s="23" t="s">
        <v>129</v>
      </c>
      <c r="B287" s="13" t="s">
        <v>212</v>
      </c>
      <c r="C287" s="7">
        <v>2</v>
      </c>
      <c r="D287" s="8" t="s">
        <v>489</v>
      </c>
      <c r="E287" s="45"/>
      <c r="F287" s="45"/>
      <c r="G287" s="6">
        <f>E287*C287</f>
        <v>0</v>
      </c>
      <c r="H287" s="6">
        <f>F287*C287</f>
        <v>0</v>
      </c>
      <c r="I287" s="9">
        <f>H287+G287</f>
        <v>0</v>
      </c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  <c r="AC287" s="86"/>
      <c r="AD287" s="86"/>
      <c r="AE287" s="86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</row>
    <row r="288" spans="1:48" s="1" customFormat="1" ht="14.25" customHeight="1">
      <c r="A288" s="23" t="s">
        <v>130</v>
      </c>
      <c r="B288" s="13" t="s">
        <v>47</v>
      </c>
      <c r="C288" s="7">
        <v>1</v>
      </c>
      <c r="D288" s="8" t="s">
        <v>489</v>
      </c>
      <c r="E288" s="45"/>
      <c r="F288" s="45"/>
      <c r="G288" s="6">
        <f>E288*C288</f>
        <v>0</v>
      </c>
      <c r="H288" s="6">
        <f>F288*C288</f>
        <v>0</v>
      </c>
      <c r="I288" s="9">
        <f>H288+G288</f>
        <v>0</v>
      </c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</row>
    <row r="289" spans="1:48" s="1" customFormat="1" ht="13.5" customHeight="1">
      <c r="A289" s="23" t="s">
        <v>131</v>
      </c>
      <c r="B289" s="13" t="s">
        <v>15</v>
      </c>
      <c r="C289" s="7">
        <v>1</v>
      </c>
      <c r="D289" s="8" t="s">
        <v>489</v>
      </c>
      <c r="E289" s="45"/>
      <c r="F289" s="45"/>
      <c r="G289" s="6">
        <f>E289*C289</f>
        <v>0</v>
      </c>
      <c r="H289" s="6">
        <f>F289*C289</f>
        <v>0</v>
      </c>
      <c r="I289" s="9">
        <f>H289+G289</f>
        <v>0</v>
      </c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  <c r="AC289" s="86"/>
      <c r="AD289" s="86"/>
      <c r="AE289" s="86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</row>
    <row r="290" spans="1:48" s="1" customFormat="1">
      <c r="A290" s="23"/>
      <c r="B290" s="13"/>
      <c r="C290" s="7"/>
      <c r="D290" s="8"/>
      <c r="E290" s="55"/>
      <c r="F290" s="55"/>
      <c r="G290" s="6"/>
      <c r="H290" s="6"/>
      <c r="I290" s="9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  <c r="AC290" s="86"/>
      <c r="AD290" s="86"/>
      <c r="AE290" s="86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</row>
    <row r="291" spans="1:48" s="86" customFormat="1" ht="25.5" customHeight="1">
      <c r="A291" s="82" t="s">
        <v>132</v>
      </c>
      <c r="B291" s="80" t="s">
        <v>426</v>
      </c>
      <c r="C291" s="81">
        <v>2</v>
      </c>
      <c r="D291" s="83" t="s">
        <v>489</v>
      </c>
      <c r="E291" s="84"/>
      <c r="F291" s="84"/>
      <c r="G291" s="84">
        <f>E291*C291</f>
        <v>0</v>
      </c>
      <c r="H291" s="84">
        <f>F291*C291</f>
        <v>0</v>
      </c>
      <c r="I291" s="85">
        <f>H291+G291</f>
        <v>0</v>
      </c>
    </row>
    <row r="292" spans="1:48" s="86" customFormat="1">
      <c r="A292" s="82"/>
      <c r="B292" s="87"/>
      <c r="C292" s="81"/>
      <c r="D292" s="83"/>
      <c r="E292" s="88"/>
      <c r="F292" s="88"/>
      <c r="G292" s="84"/>
      <c r="H292" s="84"/>
      <c r="I292" s="85"/>
    </row>
    <row r="293" spans="1:48" s="86" customFormat="1" ht="25.5" customHeight="1">
      <c r="A293" s="82" t="s">
        <v>133</v>
      </c>
      <c r="B293" s="87" t="s">
        <v>453</v>
      </c>
      <c r="C293" s="81">
        <v>1</v>
      </c>
      <c r="D293" s="83" t="s">
        <v>489</v>
      </c>
      <c r="E293" s="84"/>
      <c r="F293" s="84"/>
      <c r="G293" s="84">
        <f t="shared" ref="G293" si="162">E293*C293</f>
        <v>0</v>
      </c>
      <c r="H293" s="84">
        <f t="shared" ref="H293" si="163">F293*C293</f>
        <v>0</v>
      </c>
      <c r="I293" s="85">
        <f t="shared" ref="I293" si="164">H293+G293</f>
        <v>0</v>
      </c>
    </row>
    <row r="294" spans="1:48" s="1" customFormat="1">
      <c r="A294" s="23"/>
      <c r="B294" s="13"/>
      <c r="C294" s="7"/>
      <c r="D294" s="8"/>
      <c r="E294" s="55"/>
      <c r="F294" s="55"/>
      <c r="G294" s="6"/>
      <c r="H294" s="6"/>
      <c r="I294" s="9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  <c r="AC294" s="86"/>
      <c r="AD294" s="86"/>
      <c r="AE294" s="86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</row>
    <row r="295" spans="1:48" s="1" customFormat="1" ht="24.75" customHeight="1">
      <c r="A295" s="23" t="s">
        <v>134</v>
      </c>
      <c r="B295" s="15" t="s">
        <v>429</v>
      </c>
      <c r="C295" s="7">
        <v>4</v>
      </c>
      <c r="D295" s="8" t="s">
        <v>489</v>
      </c>
      <c r="E295" s="45"/>
      <c r="F295" s="45"/>
      <c r="G295" s="6">
        <f t="shared" ref="G295:G296" si="165">E295*C295</f>
        <v>0</v>
      </c>
      <c r="H295" s="6">
        <f t="shared" ref="H295:H296" si="166">F295*C295</f>
        <v>0</v>
      </c>
      <c r="I295" s="9">
        <f t="shared" ref="I295:I296" si="167">H295+G295</f>
        <v>0</v>
      </c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</row>
    <row r="296" spans="1:48" s="1" customFormat="1" ht="24.75" customHeight="1">
      <c r="A296" s="23" t="s">
        <v>328</v>
      </c>
      <c r="B296" s="15" t="s">
        <v>428</v>
      </c>
      <c r="C296" s="7">
        <v>3</v>
      </c>
      <c r="D296" s="8" t="s">
        <v>489</v>
      </c>
      <c r="E296" s="45"/>
      <c r="F296" s="45"/>
      <c r="G296" s="6">
        <f t="shared" si="165"/>
        <v>0</v>
      </c>
      <c r="H296" s="6">
        <f t="shared" si="166"/>
        <v>0</v>
      </c>
      <c r="I296" s="9">
        <f t="shared" si="167"/>
        <v>0</v>
      </c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  <c r="AA296" s="86"/>
      <c r="AB296" s="86"/>
      <c r="AC296" s="86"/>
      <c r="AD296" s="86"/>
      <c r="AE296" s="86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</row>
    <row r="297" spans="1:48" s="1" customFormat="1">
      <c r="A297" s="23"/>
      <c r="B297" s="13"/>
      <c r="C297" s="7"/>
      <c r="D297" s="8"/>
      <c r="E297" s="55"/>
      <c r="F297" s="55"/>
      <c r="G297" s="6"/>
      <c r="H297" s="6"/>
      <c r="I297" s="9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  <c r="AA297" s="86"/>
      <c r="AB297" s="86"/>
      <c r="AC297" s="86"/>
      <c r="AD297" s="86"/>
      <c r="AE297" s="86"/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</row>
    <row r="298" spans="1:48" s="1" customFormat="1" ht="38.25" customHeight="1">
      <c r="A298" s="23" t="s">
        <v>329</v>
      </c>
      <c r="B298" s="15" t="s">
        <v>450</v>
      </c>
      <c r="C298" s="7">
        <v>1</v>
      </c>
      <c r="D298" s="8" t="s">
        <v>489</v>
      </c>
      <c r="E298" s="45"/>
      <c r="F298" s="45"/>
      <c r="G298" s="6">
        <f t="shared" ref="G298" si="168">E298*C298</f>
        <v>0</v>
      </c>
      <c r="H298" s="6">
        <f t="shared" ref="H298" si="169">F298*C298</f>
        <v>0</v>
      </c>
      <c r="I298" s="9">
        <f t="shared" ref="I298" si="170">H298+G298</f>
        <v>0</v>
      </c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86"/>
      <c r="AC298" s="86"/>
      <c r="AD298" s="86"/>
      <c r="AE298" s="86"/>
      <c r="AF298" s="86"/>
      <c r="AG298" s="86"/>
      <c r="AH298" s="86"/>
      <c r="AI298" s="86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</row>
    <row r="299" spans="1:48" s="1" customFormat="1">
      <c r="A299" s="23"/>
      <c r="B299" s="13"/>
      <c r="C299" s="7"/>
      <c r="D299" s="8"/>
      <c r="E299" s="55"/>
      <c r="F299" s="55"/>
      <c r="G299" s="6"/>
      <c r="H299" s="6"/>
      <c r="I299" s="9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  <c r="AA299" s="86"/>
      <c r="AB299" s="86"/>
      <c r="AC299" s="86"/>
      <c r="AD299" s="86"/>
      <c r="AE299" s="86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</row>
    <row r="300" spans="1:48" s="1" customFormat="1" ht="36">
      <c r="A300" s="23" t="s">
        <v>135</v>
      </c>
      <c r="B300" s="14" t="s">
        <v>57</v>
      </c>
      <c r="C300" s="7">
        <v>6</v>
      </c>
      <c r="D300" s="8" t="s">
        <v>8</v>
      </c>
      <c r="E300" s="45"/>
      <c r="F300" s="45"/>
      <c r="G300" s="6">
        <f t="shared" ref="G300:G302" si="171">E300*C300</f>
        <v>0</v>
      </c>
      <c r="H300" s="6">
        <f t="shared" ref="H300:H302" si="172">F300*C300</f>
        <v>0</v>
      </c>
      <c r="I300" s="9">
        <f t="shared" ref="I300:I302" si="173">H300+G300</f>
        <v>0</v>
      </c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  <c r="AC300" s="86"/>
      <c r="AD300" s="86"/>
      <c r="AE300" s="86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</row>
    <row r="301" spans="1:48" s="1" customFormat="1" ht="36">
      <c r="A301" s="23" t="s">
        <v>330</v>
      </c>
      <c r="B301" s="14" t="s">
        <v>230</v>
      </c>
      <c r="C301" s="7">
        <v>15</v>
      </c>
      <c r="D301" s="8" t="s">
        <v>8</v>
      </c>
      <c r="E301" s="45"/>
      <c r="F301" s="45"/>
      <c r="G301" s="6">
        <f t="shared" si="171"/>
        <v>0</v>
      </c>
      <c r="H301" s="6">
        <f t="shared" si="172"/>
        <v>0</v>
      </c>
      <c r="I301" s="9">
        <f t="shared" si="173"/>
        <v>0</v>
      </c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  <c r="AA301" s="86"/>
      <c r="AB301" s="86"/>
      <c r="AC301" s="86"/>
      <c r="AD301" s="86"/>
      <c r="AE301" s="86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</row>
    <row r="302" spans="1:48" s="1" customFormat="1" ht="36">
      <c r="A302" s="23" t="s">
        <v>331</v>
      </c>
      <c r="B302" s="14" t="s">
        <v>242</v>
      </c>
      <c r="C302" s="7">
        <v>13</v>
      </c>
      <c r="D302" s="8" t="s">
        <v>8</v>
      </c>
      <c r="E302" s="45"/>
      <c r="F302" s="45"/>
      <c r="G302" s="6">
        <f t="shared" si="171"/>
        <v>0</v>
      </c>
      <c r="H302" s="6">
        <f t="shared" si="172"/>
        <v>0</v>
      </c>
      <c r="I302" s="9">
        <f t="shared" si="173"/>
        <v>0</v>
      </c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86"/>
      <c r="AC302" s="86"/>
      <c r="AD302" s="86"/>
      <c r="AE302" s="86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</row>
    <row r="303" spans="1:48" s="1" customFormat="1">
      <c r="A303" s="23"/>
      <c r="B303" s="14"/>
      <c r="C303" s="7"/>
      <c r="D303" s="8"/>
      <c r="E303" s="55"/>
      <c r="F303" s="45"/>
      <c r="G303" s="6"/>
      <c r="H303" s="6"/>
      <c r="I303" s="9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  <c r="AA303" s="86"/>
      <c r="AB303" s="86"/>
      <c r="AC303" s="86"/>
      <c r="AD303" s="86"/>
      <c r="AE303" s="86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</row>
    <row r="304" spans="1:48" s="1" customFormat="1" ht="36">
      <c r="A304" s="23" t="s">
        <v>136</v>
      </c>
      <c r="B304" s="15" t="s">
        <v>55</v>
      </c>
      <c r="C304" s="7">
        <v>46</v>
      </c>
      <c r="D304" s="8" t="s">
        <v>14</v>
      </c>
      <c r="E304" s="45"/>
      <c r="F304" s="45"/>
      <c r="G304" s="6">
        <f t="shared" ref="G304:G305" si="174">E304*C304</f>
        <v>0</v>
      </c>
      <c r="H304" s="6">
        <f t="shared" ref="H304:H305" si="175">F304*C304</f>
        <v>0</v>
      </c>
      <c r="I304" s="9">
        <f t="shared" ref="I304:I305" si="176">H304+G304</f>
        <v>0</v>
      </c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  <c r="AA304" s="86"/>
      <c r="AB304" s="86"/>
      <c r="AC304" s="86"/>
      <c r="AD304" s="86"/>
      <c r="AE304" s="86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</row>
    <row r="305" spans="1:48" s="1" customFormat="1" ht="36">
      <c r="A305" s="23" t="s">
        <v>137</v>
      </c>
      <c r="B305" s="15" t="s">
        <v>56</v>
      </c>
      <c r="C305" s="7">
        <v>12</v>
      </c>
      <c r="D305" s="8" t="s">
        <v>14</v>
      </c>
      <c r="E305" s="6"/>
      <c r="F305" s="6"/>
      <c r="G305" s="6">
        <f t="shared" si="174"/>
        <v>0</v>
      </c>
      <c r="H305" s="6">
        <f t="shared" si="175"/>
        <v>0</v>
      </c>
      <c r="I305" s="9">
        <f t="shared" si="176"/>
        <v>0</v>
      </c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  <c r="AC305" s="86"/>
      <c r="AD305" s="86"/>
      <c r="AE305" s="86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</row>
    <row r="306" spans="1:48" s="1" customFormat="1">
      <c r="A306" s="23"/>
      <c r="B306" s="14"/>
      <c r="C306" s="7"/>
      <c r="D306" s="8"/>
      <c r="E306" s="55"/>
      <c r="F306" s="45"/>
      <c r="G306" s="6"/>
      <c r="H306" s="6"/>
      <c r="I306" s="9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  <c r="AA306" s="86"/>
      <c r="AB306" s="86"/>
      <c r="AC306" s="86"/>
      <c r="AD306" s="86"/>
      <c r="AE306" s="86"/>
      <c r="AF306" s="86"/>
      <c r="AG306" s="86"/>
      <c r="AH306" s="86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</row>
    <row r="307" spans="1:48" s="1" customFormat="1">
      <c r="A307" s="23" t="s">
        <v>138</v>
      </c>
      <c r="B307" s="43" t="s">
        <v>16</v>
      </c>
      <c r="C307" s="7">
        <v>8</v>
      </c>
      <c r="D307" s="44" t="s">
        <v>18</v>
      </c>
      <c r="E307" s="45"/>
      <c r="F307" s="45"/>
      <c r="G307" s="6">
        <f>E307*C307</f>
        <v>0</v>
      </c>
      <c r="H307" s="6">
        <f>F307*C307</f>
        <v>0</v>
      </c>
      <c r="I307" s="9">
        <f>H307+G307</f>
        <v>0</v>
      </c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</row>
    <row r="308" spans="1:48" s="1" customFormat="1" ht="11.25" customHeight="1">
      <c r="A308" s="23" t="s">
        <v>139</v>
      </c>
      <c r="B308" s="43" t="s">
        <v>17</v>
      </c>
      <c r="C308" s="7">
        <v>4</v>
      </c>
      <c r="D308" s="44" t="s">
        <v>18</v>
      </c>
      <c r="E308" s="45"/>
      <c r="F308" s="45"/>
      <c r="G308" s="6">
        <f>E308*C308</f>
        <v>0</v>
      </c>
      <c r="H308" s="6">
        <f>F308*C308</f>
        <v>0</v>
      </c>
      <c r="I308" s="9">
        <f>H308+G308</f>
        <v>0</v>
      </c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86"/>
      <c r="AC308" s="86"/>
      <c r="AD308" s="86"/>
      <c r="AE308" s="86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</row>
    <row r="309" spans="1:48" s="1" customFormat="1" ht="12.75" thickBot="1">
      <c r="A309" s="23"/>
      <c r="B309" s="14"/>
      <c r="C309" s="7"/>
      <c r="D309" s="8"/>
      <c r="E309" s="55"/>
      <c r="F309" s="45"/>
      <c r="G309" s="6"/>
      <c r="H309" s="6"/>
      <c r="I309" s="9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  <c r="AA309" s="86"/>
      <c r="AB309" s="86"/>
      <c r="AC309" s="86"/>
      <c r="AD309" s="86"/>
      <c r="AE309" s="86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</row>
    <row r="310" spans="1:48" s="1" customFormat="1" ht="12.75" thickBot="1">
      <c r="A310" s="32" t="s">
        <v>332</v>
      </c>
      <c r="B310" s="33" t="s">
        <v>333</v>
      </c>
      <c r="C310" s="34"/>
      <c r="D310" s="35"/>
      <c r="E310" s="57"/>
      <c r="F310" s="57"/>
      <c r="G310" s="36"/>
      <c r="H310" s="36"/>
      <c r="I310" s="37">
        <f>SUM(I311:I329)</f>
        <v>0</v>
      </c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86"/>
      <c r="AC310" s="86"/>
      <c r="AD310" s="86"/>
      <c r="AE310" s="86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</row>
    <row r="311" spans="1:48" s="1" customFormat="1" ht="63" customHeight="1">
      <c r="A311" s="23" t="s">
        <v>143</v>
      </c>
      <c r="B311" s="13" t="s">
        <v>454</v>
      </c>
      <c r="C311" s="7">
        <v>1</v>
      </c>
      <c r="D311" s="8" t="s">
        <v>489</v>
      </c>
      <c r="E311" s="45"/>
      <c r="F311" s="45"/>
      <c r="G311" s="6">
        <f>E311*C311</f>
        <v>0</v>
      </c>
      <c r="H311" s="6">
        <f>F311*C311</f>
        <v>0</v>
      </c>
      <c r="I311" s="9">
        <f>H311+G311</f>
        <v>0</v>
      </c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  <c r="AA311" s="86"/>
      <c r="AB311" s="86"/>
      <c r="AC311" s="86"/>
      <c r="AD311" s="86"/>
      <c r="AE311" s="86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</row>
    <row r="312" spans="1:48" s="1" customFormat="1" ht="24" customHeight="1">
      <c r="A312" s="23" t="s">
        <v>144</v>
      </c>
      <c r="B312" s="13" t="s">
        <v>257</v>
      </c>
      <c r="C312" s="7">
        <v>2</v>
      </c>
      <c r="D312" s="8" t="s">
        <v>489</v>
      </c>
      <c r="E312" s="45"/>
      <c r="F312" s="45"/>
      <c r="G312" s="6">
        <f>E312*C312</f>
        <v>0</v>
      </c>
      <c r="H312" s="6">
        <f>F312*C312</f>
        <v>0</v>
      </c>
      <c r="I312" s="9">
        <f>H312+G312</f>
        <v>0</v>
      </c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  <c r="AA312" s="86"/>
      <c r="AB312" s="86"/>
      <c r="AC312" s="86"/>
      <c r="AD312" s="86"/>
      <c r="AE312" s="86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</row>
    <row r="313" spans="1:48" s="1" customFormat="1" ht="14.25" customHeight="1">
      <c r="A313" s="23" t="s">
        <v>334</v>
      </c>
      <c r="B313" s="13" t="s">
        <v>47</v>
      </c>
      <c r="C313" s="7">
        <v>1</v>
      </c>
      <c r="D313" s="8" t="s">
        <v>489</v>
      </c>
      <c r="E313" s="45"/>
      <c r="F313" s="45"/>
      <c r="G313" s="6">
        <f>E313*C313</f>
        <v>0</v>
      </c>
      <c r="H313" s="6">
        <f>F313*C313</f>
        <v>0</v>
      </c>
      <c r="I313" s="9">
        <f>H313+G313</f>
        <v>0</v>
      </c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  <c r="AA313" s="86"/>
      <c r="AB313" s="86"/>
      <c r="AC313" s="86"/>
      <c r="AD313" s="86"/>
      <c r="AE313" s="86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</row>
    <row r="314" spans="1:48" s="1" customFormat="1" ht="13.5" customHeight="1">
      <c r="A314" s="23" t="s">
        <v>145</v>
      </c>
      <c r="B314" s="13" t="s">
        <v>15</v>
      </c>
      <c r="C314" s="7">
        <v>1</v>
      </c>
      <c r="D314" s="8" t="s">
        <v>489</v>
      </c>
      <c r="E314" s="45"/>
      <c r="F314" s="45"/>
      <c r="G314" s="6">
        <f>E314*C314</f>
        <v>0</v>
      </c>
      <c r="H314" s="6">
        <f>F314*C314</f>
        <v>0</v>
      </c>
      <c r="I314" s="9">
        <f>H314+G314</f>
        <v>0</v>
      </c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  <c r="AA314" s="86"/>
      <c r="AB314" s="86"/>
      <c r="AC314" s="86"/>
      <c r="AD314" s="86"/>
      <c r="AE314" s="86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</row>
    <row r="315" spans="1:48" s="1" customFormat="1">
      <c r="A315" s="23"/>
      <c r="B315" s="13"/>
      <c r="C315" s="7"/>
      <c r="D315" s="8"/>
      <c r="E315" s="55"/>
      <c r="F315" s="55"/>
      <c r="G315" s="6"/>
      <c r="H315" s="6"/>
      <c r="I315" s="9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  <c r="AA315" s="86"/>
      <c r="AB315" s="86"/>
      <c r="AC315" s="86"/>
      <c r="AD315" s="86"/>
      <c r="AE315" s="86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</row>
    <row r="316" spans="1:48" s="86" customFormat="1" ht="25.5" customHeight="1">
      <c r="A316" s="82" t="s">
        <v>146</v>
      </c>
      <c r="B316" s="80" t="s">
        <v>438</v>
      </c>
      <c r="C316" s="81">
        <v>2</v>
      </c>
      <c r="D316" s="83" t="s">
        <v>489</v>
      </c>
      <c r="E316" s="84"/>
      <c r="F316" s="84"/>
      <c r="G316" s="84">
        <f>E316*C316</f>
        <v>0</v>
      </c>
      <c r="H316" s="84">
        <f>F316*C316</f>
        <v>0</v>
      </c>
      <c r="I316" s="85">
        <f>H316+G316</f>
        <v>0</v>
      </c>
    </row>
    <row r="317" spans="1:48" s="1" customFormat="1">
      <c r="A317" s="23"/>
      <c r="B317" s="13"/>
      <c r="C317" s="7"/>
      <c r="D317" s="8"/>
      <c r="E317" s="55"/>
      <c r="F317" s="55"/>
      <c r="G317" s="6"/>
      <c r="H317" s="6"/>
      <c r="I317" s="9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  <c r="AA317" s="86"/>
      <c r="AB317" s="86"/>
      <c r="AC317" s="86"/>
      <c r="AD317" s="86"/>
      <c r="AE317" s="86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</row>
    <row r="318" spans="1:48" s="1" customFormat="1" ht="24.75" customHeight="1">
      <c r="A318" s="23" t="s">
        <v>147</v>
      </c>
      <c r="B318" s="15" t="s">
        <v>452</v>
      </c>
      <c r="C318" s="7">
        <v>6</v>
      </c>
      <c r="D318" s="8" t="s">
        <v>489</v>
      </c>
      <c r="E318" s="45"/>
      <c r="F318" s="45"/>
      <c r="G318" s="6">
        <f t="shared" ref="G318:G319" si="177">E318*C318</f>
        <v>0</v>
      </c>
      <c r="H318" s="6">
        <f t="shared" ref="H318:H319" si="178">F318*C318</f>
        <v>0</v>
      </c>
      <c r="I318" s="9">
        <f t="shared" ref="I318:I319" si="179">H318+G318</f>
        <v>0</v>
      </c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  <c r="AA318" s="86"/>
      <c r="AB318" s="86"/>
      <c r="AC318" s="86"/>
      <c r="AD318" s="86"/>
      <c r="AE318" s="86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</row>
    <row r="319" spans="1:48" s="1" customFormat="1" ht="24.75" customHeight="1">
      <c r="A319" s="23" t="s">
        <v>335</v>
      </c>
      <c r="B319" s="15" t="s">
        <v>429</v>
      </c>
      <c r="C319" s="7">
        <v>5</v>
      </c>
      <c r="D319" s="8" t="s">
        <v>489</v>
      </c>
      <c r="E319" s="45"/>
      <c r="F319" s="45"/>
      <c r="G319" s="6">
        <f t="shared" si="177"/>
        <v>0</v>
      </c>
      <c r="H319" s="6">
        <f t="shared" si="178"/>
        <v>0</v>
      </c>
      <c r="I319" s="9">
        <f t="shared" si="179"/>
        <v>0</v>
      </c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</row>
    <row r="320" spans="1:48" s="1" customFormat="1">
      <c r="A320" s="23"/>
      <c r="B320" s="13"/>
      <c r="C320" s="7"/>
      <c r="D320" s="8"/>
      <c r="E320" s="55"/>
      <c r="F320" s="55"/>
      <c r="G320" s="6"/>
      <c r="H320" s="6"/>
      <c r="I320" s="9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  <c r="AA320" s="86"/>
      <c r="AB320" s="86"/>
      <c r="AC320" s="86"/>
      <c r="AD320" s="86"/>
      <c r="AE320" s="86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</row>
    <row r="321" spans="1:48" s="1" customFormat="1" ht="38.25" customHeight="1">
      <c r="A321" s="23" t="s">
        <v>336</v>
      </c>
      <c r="B321" s="15" t="s">
        <v>440</v>
      </c>
      <c r="C321" s="7">
        <v>1</v>
      </c>
      <c r="D321" s="8" t="s">
        <v>489</v>
      </c>
      <c r="E321" s="45"/>
      <c r="F321" s="45"/>
      <c r="G321" s="6">
        <f t="shared" ref="G321" si="180">E321*C321</f>
        <v>0</v>
      </c>
      <c r="H321" s="6">
        <f t="shared" ref="H321" si="181">F321*C321</f>
        <v>0</v>
      </c>
      <c r="I321" s="9">
        <f t="shared" ref="I321" si="182">H321+G321</f>
        <v>0</v>
      </c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  <c r="AA321" s="86"/>
      <c r="AB321" s="86"/>
      <c r="AC321" s="86"/>
      <c r="AD321" s="86"/>
      <c r="AE321" s="86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</row>
    <row r="322" spans="1:48" s="1" customFormat="1">
      <c r="A322" s="23"/>
      <c r="B322" s="13"/>
      <c r="C322" s="7"/>
      <c r="D322" s="8"/>
      <c r="E322" s="55"/>
      <c r="F322" s="55"/>
      <c r="G322" s="6"/>
      <c r="H322" s="6"/>
      <c r="I322" s="9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  <c r="AA322" s="86"/>
      <c r="AB322" s="86"/>
      <c r="AC322" s="86"/>
      <c r="AD322" s="86"/>
      <c r="AE322" s="86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</row>
    <row r="323" spans="1:48" s="1" customFormat="1" ht="36">
      <c r="A323" s="23" t="s">
        <v>148</v>
      </c>
      <c r="B323" s="14" t="s">
        <v>57</v>
      </c>
      <c r="C323" s="7">
        <v>19</v>
      </c>
      <c r="D323" s="8" t="s">
        <v>8</v>
      </c>
      <c r="E323" s="45"/>
      <c r="F323" s="45"/>
      <c r="G323" s="6">
        <f t="shared" ref="G323" si="183">E323*C323</f>
        <v>0</v>
      </c>
      <c r="H323" s="6">
        <f t="shared" ref="H323" si="184">F323*C323</f>
        <v>0</v>
      </c>
      <c r="I323" s="9">
        <f t="shared" ref="I323" si="185">H323+G323</f>
        <v>0</v>
      </c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86"/>
      <c r="AC323" s="86"/>
      <c r="AD323" s="86"/>
      <c r="AE323" s="86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</row>
    <row r="324" spans="1:48" s="1" customFormat="1">
      <c r="A324" s="23"/>
      <c r="B324" s="14"/>
      <c r="C324" s="7"/>
      <c r="D324" s="8"/>
      <c r="E324" s="55"/>
      <c r="F324" s="45"/>
      <c r="G324" s="6"/>
      <c r="H324" s="6"/>
      <c r="I324" s="9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  <c r="AA324" s="86"/>
      <c r="AB324" s="86"/>
      <c r="AC324" s="86"/>
      <c r="AD324" s="86"/>
      <c r="AE324" s="86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</row>
    <row r="325" spans="1:48" s="1" customFormat="1" ht="36">
      <c r="A325" s="23" t="s">
        <v>149</v>
      </c>
      <c r="B325" s="15" t="s">
        <v>55</v>
      </c>
      <c r="C325" s="7">
        <v>110</v>
      </c>
      <c r="D325" s="8" t="s">
        <v>14</v>
      </c>
      <c r="E325" s="45"/>
      <c r="F325" s="45"/>
      <c r="G325" s="6">
        <f t="shared" ref="G325:G326" si="186">E325*C325</f>
        <v>0</v>
      </c>
      <c r="H325" s="6">
        <f t="shared" ref="H325:H326" si="187">F325*C325</f>
        <v>0</v>
      </c>
      <c r="I325" s="9">
        <f t="shared" ref="I325:I326" si="188">H325+G325</f>
        <v>0</v>
      </c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  <c r="AC325" s="86"/>
      <c r="AD325" s="86"/>
      <c r="AE325" s="86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</row>
    <row r="326" spans="1:48" s="1" customFormat="1" ht="36">
      <c r="A326" s="23" t="s">
        <v>150</v>
      </c>
      <c r="B326" s="15" t="s">
        <v>56</v>
      </c>
      <c r="C326" s="7">
        <v>28</v>
      </c>
      <c r="D326" s="8" t="s">
        <v>14</v>
      </c>
      <c r="E326" s="6"/>
      <c r="F326" s="6"/>
      <c r="G326" s="6">
        <f t="shared" si="186"/>
        <v>0</v>
      </c>
      <c r="H326" s="6">
        <f t="shared" si="187"/>
        <v>0</v>
      </c>
      <c r="I326" s="9">
        <f t="shared" si="188"/>
        <v>0</v>
      </c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  <c r="AC326" s="86"/>
      <c r="AD326" s="86"/>
      <c r="AE326" s="86"/>
      <c r="AF326" s="86"/>
      <c r="AG326" s="86"/>
      <c r="AH326" s="86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</row>
    <row r="327" spans="1:48" s="1" customFormat="1">
      <c r="A327" s="23"/>
      <c r="B327" s="14"/>
      <c r="C327" s="7"/>
      <c r="D327" s="8"/>
      <c r="E327" s="55"/>
      <c r="F327" s="45"/>
      <c r="G327" s="6"/>
      <c r="H327" s="6"/>
      <c r="I327" s="9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  <c r="AA327" s="86"/>
      <c r="AB327" s="86"/>
      <c r="AC327" s="86"/>
      <c r="AD327" s="86"/>
      <c r="AE327" s="86"/>
      <c r="AF327" s="86"/>
      <c r="AG327" s="86"/>
      <c r="AH327" s="8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</row>
    <row r="328" spans="1:48" s="1" customFormat="1">
      <c r="A328" s="23" t="s">
        <v>151</v>
      </c>
      <c r="B328" s="43" t="s">
        <v>16</v>
      </c>
      <c r="C328" s="7">
        <v>8</v>
      </c>
      <c r="D328" s="44" t="s">
        <v>18</v>
      </c>
      <c r="E328" s="45"/>
      <c r="F328" s="45"/>
      <c r="G328" s="6">
        <f>E328*C328</f>
        <v>0</v>
      </c>
      <c r="H328" s="6">
        <f>F328*C328</f>
        <v>0</v>
      </c>
      <c r="I328" s="9">
        <f>H328+G328</f>
        <v>0</v>
      </c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  <c r="AC328" s="86"/>
      <c r="AD328" s="86"/>
      <c r="AE328" s="86"/>
      <c r="AF328" s="86"/>
      <c r="AG328" s="86"/>
      <c r="AH328" s="86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</row>
    <row r="329" spans="1:48" s="1" customFormat="1" ht="11.25" customHeight="1">
      <c r="A329" s="23" t="s">
        <v>152</v>
      </c>
      <c r="B329" s="43" t="s">
        <v>17</v>
      </c>
      <c r="C329" s="7">
        <v>4</v>
      </c>
      <c r="D329" s="44" t="s">
        <v>18</v>
      </c>
      <c r="E329" s="45"/>
      <c r="F329" s="45"/>
      <c r="G329" s="6">
        <f>E329*C329</f>
        <v>0</v>
      </c>
      <c r="H329" s="6">
        <f>F329*C329</f>
        <v>0</v>
      </c>
      <c r="I329" s="9">
        <f>H329+G329</f>
        <v>0</v>
      </c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  <c r="AC329" s="86"/>
      <c r="AD329" s="86"/>
      <c r="AE329" s="86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</row>
    <row r="330" spans="1:48" s="1" customFormat="1" ht="12.75" thickBot="1">
      <c r="A330" s="23"/>
      <c r="B330" s="43"/>
      <c r="C330" s="7"/>
      <c r="D330" s="8"/>
      <c r="E330" s="56"/>
      <c r="F330" s="56"/>
      <c r="G330" s="6"/>
      <c r="H330" s="6"/>
      <c r="I330" s="9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  <c r="AA330" s="86"/>
      <c r="AB330" s="86"/>
      <c r="AC330" s="86"/>
      <c r="AD330" s="86"/>
      <c r="AE330" s="86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</row>
    <row r="331" spans="1:48" s="1" customFormat="1" ht="12.75" thickBot="1">
      <c r="A331" s="32" t="s">
        <v>340</v>
      </c>
      <c r="B331" s="33" t="s">
        <v>142</v>
      </c>
      <c r="C331" s="34"/>
      <c r="D331" s="35"/>
      <c r="E331" s="57"/>
      <c r="F331" s="57"/>
      <c r="G331" s="36"/>
      <c r="H331" s="36"/>
      <c r="I331" s="37">
        <f>SUM(I333:I348)</f>
        <v>0</v>
      </c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</row>
    <row r="332" spans="1:48" s="1" customFormat="1" ht="51.6" customHeight="1">
      <c r="A332" s="23" t="s">
        <v>153</v>
      </c>
      <c r="B332" s="13" t="s">
        <v>446</v>
      </c>
      <c r="C332" s="7">
        <v>1</v>
      </c>
      <c r="D332" s="8" t="s">
        <v>489</v>
      </c>
      <c r="E332" s="45"/>
      <c r="F332" s="45"/>
      <c r="G332" s="6">
        <f>E332*C332</f>
        <v>0</v>
      </c>
      <c r="H332" s="6">
        <f>F332*C332</f>
        <v>0</v>
      </c>
      <c r="I332" s="9">
        <f>H332+G332</f>
        <v>0</v>
      </c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  <c r="AA332" s="86"/>
      <c r="AB332" s="86"/>
      <c r="AC332" s="86"/>
      <c r="AD332" s="86"/>
      <c r="AE332" s="86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</row>
    <row r="333" spans="1:48" s="1" customFormat="1" ht="26.45" customHeight="1">
      <c r="A333" s="23" t="s">
        <v>154</v>
      </c>
      <c r="B333" s="13" t="s">
        <v>418</v>
      </c>
      <c r="C333" s="7">
        <v>2</v>
      </c>
      <c r="D333" s="8" t="s">
        <v>489</v>
      </c>
      <c r="E333" s="45"/>
      <c r="F333" s="45"/>
      <c r="G333" s="6">
        <f>E333*C333</f>
        <v>0</v>
      </c>
      <c r="H333" s="6">
        <f>F333*C333</f>
        <v>0</v>
      </c>
      <c r="I333" s="9">
        <f>H333+G333</f>
        <v>0</v>
      </c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86"/>
      <c r="AC333" s="86"/>
      <c r="AD333" s="86"/>
      <c r="AE333" s="86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</row>
    <row r="334" spans="1:48" s="1" customFormat="1" ht="24" customHeight="1">
      <c r="A334" s="23" t="s">
        <v>155</v>
      </c>
      <c r="B334" s="13" t="s">
        <v>47</v>
      </c>
      <c r="C334" s="7">
        <v>1</v>
      </c>
      <c r="D334" s="8" t="s">
        <v>489</v>
      </c>
      <c r="E334" s="45"/>
      <c r="F334" s="45"/>
      <c r="G334" s="6">
        <f>E334*C334</f>
        <v>0</v>
      </c>
      <c r="H334" s="6">
        <f>F334*C334</f>
        <v>0</v>
      </c>
      <c r="I334" s="9">
        <f>H334+G334</f>
        <v>0</v>
      </c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  <c r="AA334" s="86"/>
      <c r="AB334" s="86"/>
      <c r="AC334" s="86"/>
      <c r="AD334" s="86"/>
      <c r="AE334" s="86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</row>
    <row r="335" spans="1:48" s="1" customFormat="1" ht="14.25" customHeight="1">
      <c r="A335" s="23" t="s">
        <v>156</v>
      </c>
      <c r="B335" s="13" t="s">
        <v>15</v>
      </c>
      <c r="C335" s="7">
        <v>1</v>
      </c>
      <c r="D335" s="8" t="s">
        <v>489</v>
      </c>
      <c r="E335" s="45"/>
      <c r="F335" s="45"/>
      <c r="G335" s="6">
        <f>E335*C335</f>
        <v>0</v>
      </c>
      <c r="H335" s="6">
        <f>F335*C335</f>
        <v>0</v>
      </c>
      <c r="I335" s="9">
        <f>H335+G335</f>
        <v>0</v>
      </c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  <c r="AA335" s="86"/>
      <c r="AB335" s="86"/>
      <c r="AC335" s="86"/>
      <c r="AD335" s="86"/>
      <c r="AE335" s="86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</row>
    <row r="336" spans="1:48" s="1" customFormat="1">
      <c r="A336" s="23"/>
      <c r="B336" s="13"/>
      <c r="C336" s="7"/>
      <c r="D336" s="8"/>
      <c r="E336" s="55"/>
      <c r="F336" s="55"/>
      <c r="G336" s="6"/>
      <c r="H336" s="6"/>
      <c r="I336" s="9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  <c r="AA336" s="86"/>
      <c r="AB336" s="86"/>
      <c r="AC336" s="86"/>
      <c r="AD336" s="86"/>
      <c r="AE336" s="86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</row>
    <row r="337" spans="1:48" s="86" customFormat="1" ht="25.5" customHeight="1">
      <c r="A337" s="82" t="s">
        <v>157</v>
      </c>
      <c r="B337" s="80" t="s">
        <v>424</v>
      </c>
      <c r="C337" s="81">
        <v>2</v>
      </c>
      <c r="D337" s="83" t="s">
        <v>489</v>
      </c>
      <c r="E337" s="84"/>
      <c r="F337" s="84"/>
      <c r="G337" s="84">
        <f>E337*C337</f>
        <v>0</v>
      </c>
      <c r="H337" s="84">
        <f>F337*C337</f>
        <v>0</v>
      </c>
      <c r="I337" s="85">
        <f>H337+G337</f>
        <v>0</v>
      </c>
    </row>
    <row r="338" spans="1:48" s="1" customFormat="1">
      <c r="A338" s="23"/>
      <c r="B338" s="13"/>
      <c r="C338" s="7"/>
      <c r="D338" s="8"/>
      <c r="E338" s="55"/>
      <c r="F338" s="55"/>
      <c r="G338" s="6"/>
      <c r="H338" s="6"/>
      <c r="I338" s="9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  <c r="AC338" s="86"/>
      <c r="AD338" s="86"/>
      <c r="AE338" s="86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</row>
    <row r="339" spans="1:48" s="1" customFormat="1" ht="24.75" customHeight="1">
      <c r="A339" s="23" t="s">
        <v>158</v>
      </c>
      <c r="B339" s="15" t="s">
        <v>445</v>
      </c>
      <c r="C339" s="7">
        <v>1</v>
      </c>
      <c r="D339" s="8" t="s">
        <v>489</v>
      </c>
      <c r="E339" s="45"/>
      <c r="F339" s="45"/>
      <c r="G339" s="6">
        <f t="shared" ref="G339:G340" si="189">E339*C339</f>
        <v>0</v>
      </c>
      <c r="H339" s="6">
        <f t="shared" ref="H339:H340" si="190">F339*C339</f>
        <v>0</v>
      </c>
      <c r="I339" s="9">
        <f t="shared" ref="I339:I340" si="191">H339+G339</f>
        <v>0</v>
      </c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  <c r="AC339" s="86"/>
      <c r="AD339" s="86"/>
      <c r="AE339" s="86"/>
      <c r="AF339" s="86"/>
      <c r="AG339" s="86"/>
      <c r="AH339" s="86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</row>
    <row r="340" spans="1:48" s="1" customFormat="1" ht="36" customHeight="1">
      <c r="A340" s="23" t="s">
        <v>159</v>
      </c>
      <c r="B340" s="13" t="s">
        <v>189</v>
      </c>
      <c r="C340" s="7">
        <v>1</v>
      </c>
      <c r="D340" s="8" t="s">
        <v>489</v>
      </c>
      <c r="E340" s="45"/>
      <c r="F340" s="45"/>
      <c r="G340" s="6">
        <f t="shared" si="189"/>
        <v>0</v>
      </c>
      <c r="H340" s="6">
        <f t="shared" si="190"/>
        <v>0</v>
      </c>
      <c r="I340" s="9">
        <f t="shared" si="191"/>
        <v>0</v>
      </c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</row>
    <row r="341" spans="1:48" s="1" customFormat="1">
      <c r="A341" s="23"/>
      <c r="B341" s="13"/>
      <c r="C341" s="7"/>
      <c r="D341" s="8"/>
      <c r="E341" s="55"/>
      <c r="F341" s="55"/>
      <c r="G341" s="6"/>
      <c r="H341" s="6"/>
      <c r="I341" s="9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  <c r="AC341" s="86"/>
      <c r="AD341" s="86"/>
      <c r="AE341" s="86"/>
      <c r="AF341" s="86"/>
      <c r="AG341" s="86"/>
      <c r="AH341" s="86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</row>
    <row r="342" spans="1:48" s="1" customFormat="1" ht="38.25" customHeight="1">
      <c r="A342" s="23" t="s">
        <v>341</v>
      </c>
      <c r="B342" s="15" t="s">
        <v>423</v>
      </c>
      <c r="C342" s="7">
        <v>1</v>
      </c>
      <c r="D342" s="8" t="s">
        <v>489</v>
      </c>
      <c r="E342" s="45"/>
      <c r="F342" s="45"/>
      <c r="G342" s="6">
        <f t="shared" ref="G342" si="192">E342*C342</f>
        <v>0</v>
      </c>
      <c r="H342" s="6">
        <f t="shared" ref="H342" si="193">F342*C342</f>
        <v>0</v>
      </c>
      <c r="I342" s="9">
        <f t="shared" ref="I342" si="194">H342+G342</f>
        <v>0</v>
      </c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  <c r="AC342" s="86"/>
      <c r="AD342" s="86"/>
      <c r="AE342" s="86"/>
      <c r="AF342" s="86"/>
      <c r="AG342" s="86"/>
      <c r="AH342" s="86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</row>
    <row r="343" spans="1:48" s="1" customFormat="1">
      <c r="A343" s="23"/>
      <c r="B343" s="13"/>
      <c r="C343" s="7"/>
      <c r="D343" s="8"/>
      <c r="E343" s="55"/>
      <c r="F343" s="55"/>
      <c r="G343" s="6"/>
      <c r="H343" s="6"/>
      <c r="I343" s="9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</row>
    <row r="344" spans="1:48" s="1" customFormat="1" ht="36">
      <c r="A344" s="23" t="s">
        <v>160</v>
      </c>
      <c r="B344" s="14" t="s">
        <v>57</v>
      </c>
      <c r="C344" s="7">
        <v>7</v>
      </c>
      <c r="D344" s="8" t="s">
        <v>8</v>
      </c>
      <c r="E344" s="45"/>
      <c r="F344" s="45"/>
      <c r="G344" s="6">
        <f t="shared" ref="G344:G345" si="195">E344*C344</f>
        <v>0</v>
      </c>
      <c r="H344" s="6">
        <f t="shared" ref="H344:H345" si="196">F344*C344</f>
        <v>0</v>
      </c>
      <c r="I344" s="9">
        <f t="shared" ref="I344:I345" si="197">H344+G344</f>
        <v>0</v>
      </c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  <c r="AC344" s="86"/>
      <c r="AD344" s="86"/>
      <c r="AE344" s="86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</row>
    <row r="345" spans="1:48" s="1" customFormat="1" ht="36">
      <c r="A345" s="23" t="s">
        <v>161</v>
      </c>
      <c r="B345" s="14" t="s">
        <v>58</v>
      </c>
      <c r="C345" s="7">
        <v>1.5</v>
      </c>
      <c r="D345" s="8" t="s">
        <v>8</v>
      </c>
      <c r="E345" s="45"/>
      <c r="F345" s="45"/>
      <c r="G345" s="6">
        <f t="shared" si="195"/>
        <v>0</v>
      </c>
      <c r="H345" s="6">
        <f t="shared" si="196"/>
        <v>0</v>
      </c>
      <c r="I345" s="9">
        <f t="shared" si="197"/>
        <v>0</v>
      </c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  <c r="AD345" s="86"/>
      <c r="AE345" s="86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</row>
    <row r="346" spans="1:48" s="1" customFormat="1">
      <c r="A346" s="23"/>
      <c r="B346" s="14"/>
      <c r="C346" s="7"/>
      <c r="D346" s="8"/>
      <c r="E346" s="55"/>
      <c r="F346" s="45"/>
      <c r="G346" s="6"/>
      <c r="H346" s="6"/>
      <c r="I346" s="9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  <c r="AC346" s="86"/>
      <c r="AD346" s="86"/>
      <c r="AE346" s="86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</row>
    <row r="347" spans="1:48" s="1" customFormat="1">
      <c r="A347" s="23" t="s">
        <v>162</v>
      </c>
      <c r="B347" s="43" t="s">
        <v>16</v>
      </c>
      <c r="C347" s="7">
        <v>5</v>
      </c>
      <c r="D347" s="44" t="s">
        <v>18</v>
      </c>
      <c r="E347" s="45"/>
      <c r="F347" s="45"/>
      <c r="G347" s="6">
        <f>E347*C347</f>
        <v>0</v>
      </c>
      <c r="H347" s="6">
        <f>F347*C347</f>
        <v>0</v>
      </c>
      <c r="I347" s="9">
        <f>H347+G347</f>
        <v>0</v>
      </c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  <c r="AC347" s="86"/>
      <c r="AD347" s="86"/>
      <c r="AE347" s="86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</row>
    <row r="348" spans="1:48" s="1" customFormat="1" ht="11.25" customHeight="1">
      <c r="A348" s="23" t="s">
        <v>163</v>
      </c>
      <c r="B348" s="43" t="s">
        <v>17</v>
      </c>
      <c r="C348" s="7">
        <v>2</v>
      </c>
      <c r="D348" s="44" t="s">
        <v>18</v>
      </c>
      <c r="E348" s="45"/>
      <c r="F348" s="45"/>
      <c r="G348" s="6">
        <f>E348*C348</f>
        <v>0</v>
      </c>
      <c r="H348" s="6">
        <f>F348*C348</f>
        <v>0</v>
      </c>
      <c r="I348" s="9">
        <f>H348+G348</f>
        <v>0</v>
      </c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  <c r="AC348" s="86"/>
      <c r="AD348" s="86"/>
      <c r="AE348" s="86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</row>
    <row r="349" spans="1:48" s="1" customFormat="1" ht="12.75" thickBot="1">
      <c r="A349" s="23"/>
      <c r="B349" s="43"/>
      <c r="C349" s="7"/>
      <c r="D349" s="8"/>
      <c r="E349" s="56"/>
      <c r="F349" s="56"/>
      <c r="G349" s="6"/>
      <c r="H349" s="6"/>
      <c r="I349" s="9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  <c r="AC349" s="86"/>
      <c r="AD349" s="86"/>
      <c r="AE349" s="86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</row>
    <row r="350" spans="1:48" s="1" customFormat="1" ht="12.75" thickBot="1">
      <c r="A350" s="32" t="s">
        <v>337</v>
      </c>
      <c r="B350" s="33" t="s">
        <v>338</v>
      </c>
      <c r="C350" s="34"/>
      <c r="D350" s="35"/>
      <c r="E350" s="57"/>
      <c r="F350" s="57"/>
      <c r="G350" s="36"/>
      <c r="H350" s="36"/>
      <c r="I350" s="37">
        <f>SUM(I352:I367)</f>
        <v>0</v>
      </c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  <c r="AC350" s="86"/>
      <c r="AD350" s="86"/>
      <c r="AE350" s="86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</row>
    <row r="351" spans="1:48" s="1" customFormat="1" ht="51.6" customHeight="1">
      <c r="A351" s="23" t="s">
        <v>164</v>
      </c>
      <c r="B351" s="13" t="s">
        <v>446</v>
      </c>
      <c r="C351" s="7">
        <v>1</v>
      </c>
      <c r="D351" s="8" t="s">
        <v>489</v>
      </c>
      <c r="E351" s="45"/>
      <c r="F351" s="45"/>
      <c r="G351" s="6">
        <f>E351*C351</f>
        <v>0</v>
      </c>
      <c r="H351" s="6">
        <f>F351*C351</f>
        <v>0</v>
      </c>
      <c r="I351" s="9">
        <f>H351+G351</f>
        <v>0</v>
      </c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  <c r="AC351" s="86"/>
      <c r="AD351" s="86"/>
      <c r="AE351" s="86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</row>
    <row r="352" spans="1:48" s="1" customFormat="1" ht="26.45" customHeight="1">
      <c r="A352" s="23" t="s">
        <v>165</v>
      </c>
      <c r="B352" s="13" t="s">
        <v>418</v>
      </c>
      <c r="C352" s="7">
        <v>2</v>
      </c>
      <c r="D352" s="8" t="s">
        <v>489</v>
      </c>
      <c r="E352" s="45"/>
      <c r="F352" s="45"/>
      <c r="G352" s="6">
        <f>E352*C352</f>
        <v>0</v>
      </c>
      <c r="H352" s="6">
        <f>F352*C352</f>
        <v>0</v>
      </c>
      <c r="I352" s="9">
        <f>H352+G352</f>
        <v>0</v>
      </c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  <c r="AC352" s="86"/>
      <c r="AD352" s="86"/>
      <c r="AE352" s="86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</row>
    <row r="353" spans="1:48" s="1" customFormat="1" ht="24" customHeight="1">
      <c r="A353" s="23" t="s">
        <v>166</v>
      </c>
      <c r="B353" s="13" t="s">
        <v>47</v>
      </c>
      <c r="C353" s="7">
        <v>1</v>
      </c>
      <c r="D353" s="8" t="s">
        <v>489</v>
      </c>
      <c r="E353" s="45"/>
      <c r="F353" s="45"/>
      <c r="G353" s="6">
        <f>E353*C353</f>
        <v>0</v>
      </c>
      <c r="H353" s="6">
        <f>F353*C353</f>
        <v>0</v>
      </c>
      <c r="I353" s="9">
        <f>H353+G353</f>
        <v>0</v>
      </c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</row>
    <row r="354" spans="1:48" s="1" customFormat="1" ht="14.25" customHeight="1">
      <c r="A354" s="23" t="s">
        <v>167</v>
      </c>
      <c r="B354" s="13" t="s">
        <v>15</v>
      </c>
      <c r="C354" s="7">
        <v>1</v>
      </c>
      <c r="D354" s="8" t="s">
        <v>489</v>
      </c>
      <c r="E354" s="45"/>
      <c r="F354" s="45"/>
      <c r="G354" s="6">
        <f>E354*C354</f>
        <v>0</v>
      </c>
      <c r="H354" s="6">
        <f>F354*C354</f>
        <v>0</v>
      </c>
      <c r="I354" s="9">
        <f>H354+G354</f>
        <v>0</v>
      </c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  <c r="AC354" s="86"/>
      <c r="AD354" s="86"/>
      <c r="AE354" s="86"/>
      <c r="AF354" s="86"/>
      <c r="AG354" s="86"/>
      <c r="AH354" s="86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</row>
    <row r="355" spans="1:48" s="1" customFormat="1">
      <c r="A355" s="23"/>
      <c r="B355" s="13"/>
      <c r="C355" s="7"/>
      <c r="D355" s="8"/>
      <c r="E355" s="55"/>
      <c r="F355" s="55"/>
      <c r="G355" s="6"/>
      <c r="H355" s="6"/>
      <c r="I355" s="9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</row>
    <row r="356" spans="1:48" s="86" customFormat="1" ht="25.5" customHeight="1">
      <c r="A356" s="82" t="s">
        <v>168</v>
      </c>
      <c r="B356" s="80" t="s">
        <v>420</v>
      </c>
      <c r="C356" s="81">
        <v>2</v>
      </c>
      <c r="D356" s="83" t="s">
        <v>489</v>
      </c>
      <c r="E356" s="84"/>
      <c r="F356" s="84"/>
      <c r="G356" s="84">
        <f>E356*C356</f>
        <v>0</v>
      </c>
      <c r="H356" s="84">
        <f>F356*C356</f>
        <v>0</v>
      </c>
      <c r="I356" s="85">
        <f>H356+G356</f>
        <v>0</v>
      </c>
    </row>
    <row r="357" spans="1:48" s="1" customFormat="1">
      <c r="A357" s="23"/>
      <c r="B357" s="13"/>
      <c r="C357" s="7"/>
      <c r="D357" s="8"/>
      <c r="E357" s="55"/>
      <c r="F357" s="55"/>
      <c r="G357" s="6"/>
      <c r="H357" s="6"/>
      <c r="I357" s="9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  <c r="AC357" s="86"/>
      <c r="AD357" s="86"/>
      <c r="AE357" s="86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</row>
    <row r="358" spans="1:48" s="1" customFormat="1" ht="24.75" customHeight="1">
      <c r="A358" s="23" t="s">
        <v>169</v>
      </c>
      <c r="B358" s="15" t="s">
        <v>445</v>
      </c>
      <c r="C358" s="7">
        <v>1</v>
      </c>
      <c r="D358" s="8" t="s">
        <v>489</v>
      </c>
      <c r="E358" s="45"/>
      <c r="F358" s="45"/>
      <c r="G358" s="6">
        <f t="shared" ref="G358:G359" si="198">E358*C358</f>
        <v>0</v>
      </c>
      <c r="H358" s="6">
        <f t="shared" ref="H358:H359" si="199">F358*C358</f>
        <v>0</v>
      </c>
      <c r="I358" s="9">
        <f t="shared" ref="I358:I359" si="200">H358+G358</f>
        <v>0</v>
      </c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  <c r="AC358" s="86"/>
      <c r="AD358" s="86"/>
      <c r="AE358" s="86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</row>
    <row r="359" spans="1:48" s="1" customFormat="1" ht="36" customHeight="1">
      <c r="A359" s="23" t="s">
        <v>174</v>
      </c>
      <c r="B359" s="13" t="s">
        <v>189</v>
      </c>
      <c r="C359" s="7">
        <v>1</v>
      </c>
      <c r="D359" s="8" t="s">
        <v>489</v>
      </c>
      <c r="E359" s="45"/>
      <c r="F359" s="45"/>
      <c r="G359" s="6">
        <f t="shared" si="198"/>
        <v>0</v>
      </c>
      <c r="H359" s="6">
        <f t="shared" si="199"/>
        <v>0</v>
      </c>
      <c r="I359" s="9">
        <f t="shared" si="200"/>
        <v>0</v>
      </c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  <c r="AC359" s="86"/>
      <c r="AD359" s="86"/>
      <c r="AE359" s="86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</row>
    <row r="360" spans="1:48" s="1" customFormat="1">
      <c r="A360" s="23"/>
      <c r="B360" s="13"/>
      <c r="C360" s="7"/>
      <c r="D360" s="8"/>
      <c r="E360" s="55"/>
      <c r="F360" s="55"/>
      <c r="G360" s="6"/>
      <c r="H360" s="6"/>
      <c r="I360" s="9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  <c r="AC360" s="86"/>
      <c r="AD360" s="86"/>
      <c r="AE360" s="86"/>
      <c r="AF360" s="86"/>
      <c r="AG360" s="86"/>
      <c r="AH360" s="86"/>
      <c r="AI360" s="86"/>
      <c r="AJ360" s="86"/>
      <c r="AK360" s="86"/>
      <c r="AL360" s="86"/>
      <c r="AM360" s="86"/>
      <c r="AN360" s="86"/>
      <c r="AO360" s="86"/>
      <c r="AP360" s="86"/>
      <c r="AQ360" s="86"/>
      <c r="AR360" s="86"/>
      <c r="AS360" s="86"/>
      <c r="AT360" s="86"/>
      <c r="AU360" s="86"/>
      <c r="AV360" s="86"/>
    </row>
    <row r="361" spans="1:48" s="1" customFormat="1" ht="38.25" customHeight="1">
      <c r="A361" s="23" t="s">
        <v>339</v>
      </c>
      <c r="B361" s="15" t="s">
        <v>423</v>
      </c>
      <c r="C361" s="7">
        <v>1</v>
      </c>
      <c r="D361" s="8" t="s">
        <v>489</v>
      </c>
      <c r="E361" s="45"/>
      <c r="F361" s="45"/>
      <c r="G361" s="6">
        <f t="shared" ref="G361" si="201">E361*C361</f>
        <v>0</v>
      </c>
      <c r="H361" s="6">
        <f t="shared" ref="H361" si="202">F361*C361</f>
        <v>0</v>
      </c>
      <c r="I361" s="9">
        <f t="shared" ref="I361" si="203">H361+G361</f>
        <v>0</v>
      </c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  <c r="AC361" s="86"/>
      <c r="AD361" s="86"/>
      <c r="AE361" s="86"/>
      <c r="AF361" s="86"/>
      <c r="AG361" s="86"/>
      <c r="AH361" s="86"/>
      <c r="AI361" s="86"/>
      <c r="AJ361" s="86"/>
      <c r="AK361" s="86"/>
      <c r="AL361" s="86"/>
      <c r="AM361" s="86"/>
      <c r="AN361" s="86"/>
      <c r="AO361" s="86"/>
      <c r="AP361" s="86"/>
      <c r="AQ361" s="86"/>
      <c r="AR361" s="86"/>
      <c r="AS361" s="86"/>
      <c r="AT361" s="86"/>
      <c r="AU361" s="86"/>
      <c r="AV361" s="86"/>
    </row>
    <row r="362" spans="1:48" s="1" customFormat="1">
      <c r="A362" s="23"/>
      <c r="B362" s="13"/>
      <c r="C362" s="7"/>
      <c r="D362" s="8"/>
      <c r="E362" s="55"/>
      <c r="F362" s="55"/>
      <c r="G362" s="6"/>
      <c r="H362" s="6"/>
      <c r="I362" s="9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  <c r="AC362" s="86"/>
      <c r="AD362" s="86"/>
      <c r="AE362" s="86"/>
      <c r="AF362" s="86"/>
      <c r="AG362" s="86"/>
      <c r="AH362" s="86"/>
      <c r="AI362" s="86"/>
      <c r="AJ362" s="86"/>
      <c r="AK362" s="86"/>
      <c r="AL362" s="86"/>
      <c r="AM362" s="86"/>
      <c r="AN362" s="86"/>
      <c r="AO362" s="86"/>
      <c r="AP362" s="86"/>
      <c r="AQ362" s="86"/>
      <c r="AR362" s="86"/>
      <c r="AS362" s="86"/>
      <c r="AT362" s="86"/>
      <c r="AU362" s="86"/>
      <c r="AV362" s="86"/>
    </row>
    <row r="363" spans="1:48" s="1" customFormat="1" ht="36">
      <c r="A363" s="23" t="s">
        <v>170</v>
      </c>
      <c r="B363" s="14" t="s">
        <v>57</v>
      </c>
      <c r="C363" s="7">
        <v>4</v>
      </c>
      <c r="D363" s="8" t="s">
        <v>8</v>
      </c>
      <c r="E363" s="45"/>
      <c r="F363" s="45"/>
      <c r="G363" s="6">
        <f t="shared" ref="G363:G364" si="204">E363*C363</f>
        <v>0</v>
      </c>
      <c r="H363" s="6">
        <f t="shared" ref="H363:H364" si="205">F363*C363</f>
        <v>0</v>
      </c>
      <c r="I363" s="9">
        <f t="shared" ref="I363:I364" si="206">H363+G363</f>
        <v>0</v>
      </c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  <c r="AC363" s="86"/>
      <c r="AD363" s="86"/>
      <c r="AE363" s="86"/>
      <c r="AF363" s="86"/>
      <c r="AG363" s="86"/>
      <c r="AH363" s="86"/>
      <c r="AI363" s="86"/>
      <c r="AJ363" s="86"/>
      <c r="AK363" s="86"/>
      <c r="AL363" s="86"/>
      <c r="AM363" s="86"/>
      <c r="AN363" s="86"/>
      <c r="AO363" s="86"/>
      <c r="AP363" s="86"/>
      <c r="AQ363" s="86"/>
      <c r="AR363" s="86"/>
      <c r="AS363" s="86"/>
      <c r="AT363" s="86"/>
      <c r="AU363" s="86"/>
      <c r="AV363" s="86"/>
    </row>
    <row r="364" spans="1:48" s="1" customFormat="1" ht="36">
      <c r="A364" s="23" t="s">
        <v>171</v>
      </c>
      <c r="B364" s="14" t="s">
        <v>58</v>
      </c>
      <c r="C364" s="7">
        <v>1.5</v>
      </c>
      <c r="D364" s="8" t="s">
        <v>8</v>
      </c>
      <c r="E364" s="45"/>
      <c r="F364" s="45"/>
      <c r="G364" s="6">
        <f t="shared" si="204"/>
        <v>0</v>
      </c>
      <c r="H364" s="6">
        <f t="shared" si="205"/>
        <v>0</v>
      </c>
      <c r="I364" s="9">
        <f t="shared" si="206"/>
        <v>0</v>
      </c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  <c r="AC364" s="86"/>
      <c r="AD364" s="86"/>
      <c r="AE364" s="86"/>
      <c r="AF364" s="86"/>
      <c r="AG364" s="86"/>
      <c r="AH364" s="86"/>
      <c r="AI364" s="86"/>
      <c r="AJ364" s="86"/>
      <c r="AK364" s="86"/>
      <c r="AL364" s="86"/>
      <c r="AM364" s="86"/>
      <c r="AN364" s="86"/>
      <c r="AO364" s="86"/>
      <c r="AP364" s="86"/>
      <c r="AQ364" s="86"/>
      <c r="AR364" s="86"/>
      <c r="AS364" s="86"/>
      <c r="AT364" s="86"/>
      <c r="AU364" s="86"/>
      <c r="AV364" s="86"/>
    </row>
    <row r="365" spans="1:48" s="1" customFormat="1">
      <c r="A365" s="23"/>
      <c r="B365" s="14"/>
      <c r="C365" s="7"/>
      <c r="D365" s="8"/>
      <c r="E365" s="55"/>
      <c r="F365" s="45"/>
      <c r="G365" s="6"/>
      <c r="H365" s="6"/>
      <c r="I365" s="9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  <c r="AC365" s="86"/>
      <c r="AD365" s="86"/>
      <c r="AE365" s="86"/>
      <c r="AF365" s="86"/>
      <c r="AG365" s="86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</row>
    <row r="366" spans="1:48" s="1" customFormat="1">
      <c r="A366" s="23" t="s">
        <v>172</v>
      </c>
      <c r="B366" s="43" t="s">
        <v>16</v>
      </c>
      <c r="C366" s="7">
        <v>5</v>
      </c>
      <c r="D366" s="44" t="s">
        <v>18</v>
      </c>
      <c r="E366" s="45"/>
      <c r="F366" s="45"/>
      <c r="G366" s="6">
        <f>E366*C366</f>
        <v>0</v>
      </c>
      <c r="H366" s="6">
        <f>F366*C366</f>
        <v>0</v>
      </c>
      <c r="I366" s="9">
        <f>H366+G366</f>
        <v>0</v>
      </c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  <c r="AC366" s="86"/>
      <c r="AD366" s="86"/>
      <c r="AE366" s="86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</row>
    <row r="367" spans="1:48" s="1" customFormat="1" ht="11.25" customHeight="1">
      <c r="A367" s="23" t="s">
        <v>173</v>
      </c>
      <c r="B367" s="43" t="s">
        <v>17</v>
      </c>
      <c r="C367" s="7">
        <v>2</v>
      </c>
      <c r="D367" s="44" t="s">
        <v>18</v>
      </c>
      <c r="E367" s="45"/>
      <c r="F367" s="45"/>
      <c r="G367" s="6">
        <f>E367*C367</f>
        <v>0</v>
      </c>
      <c r="H367" s="6">
        <f>F367*C367</f>
        <v>0</v>
      </c>
      <c r="I367" s="9">
        <f>H367+G367</f>
        <v>0</v>
      </c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</row>
    <row r="368" spans="1:48" s="1" customFormat="1" ht="12.75" thickBot="1">
      <c r="A368" s="23"/>
      <c r="B368" s="43"/>
      <c r="C368" s="7"/>
      <c r="D368" s="8"/>
      <c r="E368" s="56"/>
      <c r="F368" s="56"/>
      <c r="G368" s="6"/>
      <c r="H368" s="6"/>
      <c r="I368" s="9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  <c r="AC368" s="86"/>
      <c r="AD368" s="86"/>
      <c r="AE368" s="86"/>
      <c r="AF368" s="86"/>
      <c r="AG368" s="86"/>
      <c r="AH368" s="86"/>
      <c r="AI368" s="86"/>
      <c r="AJ368" s="86"/>
      <c r="AK368" s="86"/>
      <c r="AL368" s="86"/>
      <c r="AM368" s="86"/>
      <c r="AN368" s="86"/>
      <c r="AO368" s="86"/>
      <c r="AP368" s="86"/>
      <c r="AQ368" s="86"/>
      <c r="AR368" s="86"/>
      <c r="AS368" s="86"/>
      <c r="AT368" s="86"/>
      <c r="AU368" s="86"/>
      <c r="AV368" s="86"/>
    </row>
    <row r="369" spans="1:48" s="1" customFormat="1" ht="12.75" thickBot="1">
      <c r="A369" s="32" t="s">
        <v>343</v>
      </c>
      <c r="B369" s="33" t="s">
        <v>342</v>
      </c>
      <c r="C369" s="34"/>
      <c r="D369" s="35"/>
      <c r="E369" s="57"/>
      <c r="F369" s="57"/>
      <c r="G369" s="36"/>
      <c r="H369" s="36"/>
      <c r="I369" s="37">
        <f>SUM(I370:I387)</f>
        <v>0</v>
      </c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  <c r="AC369" s="86"/>
      <c r="AD369" s="86"/>
      <c r="AE369" s="86"/>
      <c r="AF369" s="86"/>
      <c r="AG369" s="86"/>
      <c r="AH369" s="86"/>
      <c r="AI369" s="86"/>
      <c r="AJ369" s="86"/>
      <c r="AK369" s="86"/>
      <c r="AL369" s="86"/>
      <c r="AM369" s="86"/>
      <c r="AN369" s="86"/>
      <c r="AO369" s="86"/>
      <c r="AP369" s="86"/>
      <c r="AQ369" s="86"/>
      <c r="AR369" s="86"/>
      <c r="AS369" s="86"/>
      <c r="AT369" s="86"/>
      <c r="AU369" s="86"/>
      <c r="AV369" s="86"/>
    </row>
    <row r="370" spans="1:48" s="1" customFormat="1" ht="62.25" customHeight="1">
      <c r="A370" s="23" t="s">
        <v>344</v>
      </c>
      <c r="B370" s="13" t="s">
        <v>455</v>
      </c>
      <c r="C370" s="7">
        <v>2</v>
      </c>
      <c r="D370" s="8" t="s">
        <v>489</v>
      </c>
      <c r="E370" s="45"/>
      <c r="F370" s="45"/>
      <c r="G370" s="6">
        <f>E370*C370</f>
        <v>0</v>
      </c>
      <c r="H370" s="6">
        <f>F370*C370</f>
        <v>0</v>
      </c>
      <c r="I370" s="9">
        <f>H370+G370</f>
        <v>0</v>
      </c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  <c r="AC370" s="86"/>
      <c r="AD370" s="86"/>
      <c r="AE370" s="86"/>
      <c r="AF370" s="86"/>
      <c r="AG370" s="86"/>
      <c r="AH370" s="86"/>
      <c r="AI370" s="86"/>
      <c r="AJ370" s="86"/>
      <c r="AK370" s="86"/>
      <c r="AL370" s="86"/>
      <c r="AM370" s="86"/>
      <c r="AN370" s="86"/>
      <c r="AO370" s="86"/>
      <c r="AP370" s="86"/>
      <c r="AQ370" s="86"/>
      <c r="AR370" s="86"/>
      <c r="AS370" s="86"/>
      <c r="AT370" s="86"/>
      <c r="AU370" s="86"/>
      <c r="AV370" s="86"/>
    </row>
    <row r="371" spans="1:48" s="1" customFormat="1" ht="24" customHeight="1">
      <c r="A371" s="23" t="s">
        <v>345</v>
      </c>
      <c r="B371" s="13" t="s">
        <v>257</v>
      </c>
      <c r="C371" s="7">
        <v>4</v>
      </c>
      <c r="D371" s="8" t="s">
        <v>489</v>
      </c>
      <c r="E371" s="45"/>
      <c r="F371" s="45"/>
      <c r="G371" s="6">
        <f>E371*C371</f>
        <v>0</v>
      </c>
      <c r="H371" s="6">
        <f>F371*C371</f>
        <v>0</v>
      </c>
      <c r="I371" s="9">
        <f>H371+G371</f>
        <v>0</v>
      </c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  <c r="AC371" s="86"/>
      <c r="AD371" s="86"/>
      <c r="AE371" s="86"/>
      <c r="AF371" s="86"/>
      <c r="AG371" s="86"/>
      <c r="AH371" s="86"/>
      <c r="AI371" s="86"/>
      <c r="AJ371" s="86"/>
      <c r="AK371" s="86"/>
      <c r="AL371" s="86"/>
      <c r="AM371" s="86"/>
      <c r="AN371" s="86"/>
      <c r="AO371" s="86"/>
      <c r="AP371" s="86"/>
      <c r="AQ371" s="86"/>
      <c r="AR371" s="86"/>
      <c r="AS371" s="86"/>
      <c r="AT371" s="86"/>
      <c r="AU371" s="86"/>
      <c r="AV371" s="86"/>
    </row>
    <row r="372" spans="1:48" s="1" customFormat="1" ht="14.25" customHeight="1">
      <c r="A372" s="23" t="s">
        <v>346</v>
      </c>
      <c r="B372" s="13" t="s">
        <v>47</v>
      </c>
      <c r="C372" s="7">
        <v>2</v>
      </c>
      <c r="D372" s="8" t="s">
        <v>489</v>
      </c>
      <c r="E372" s="45"/>
      <c r="F372" s="45"/>
      <c r="G372" s="6">
        <f>E372*C372</f>
        <v>0</v>
      </c>
      <c r="H372" s="6">
        <f>F372*C372</f>
        <v>0</v>
      </c>
      <c r="I372" s="9">
        <f>H372+G372</f>
        <v>0</v>
      </c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  <c r="AC372" s="86"/>
      <c r="AD372" s="86"/>
      <c r="AE372" s="86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</row>
    <row r="373" spans="1:48" s="1" customFormat="1" ht="13.5" customHeight="1">
      <c r="A373" s="23" t="s">
        <v>347</v>
      </c>
      <c r="B373" s="13" t="s">
        <v>15</v>
      </c>
      <c r="C373" s="7">
        <v>2</v>
      </c>
      <c r="D373" s="8" t="s">
        <v>489</v>
      </c>
      <c r="E373" s="45"/>
      <c r="F373" s="45"/>
      <c r="G373" s="6">
        <f>E373*C373</f>
        <v>0</v>
      </c>
      <c r="H373" s="6">
        <f>F373*C373</f>
        <v>0</v>
      </c>
      <c r="I373" s="9">
        <f>H373+G373</f>
        <v>0</v>
      </c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  <c r="AC373" s="86"/>
      <c r="AD373" s="86"/>
      <c r="AE373" s="86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</row>
    <row r="374" spans="1:48" s="1" customFormat="1">
      <c r="A374" s="23"/>
      <c r="B374" s="13"/>
      <c r="C374" s="7"/>
      <c r="D374" s="8"/>
      <c r="E374" s="55"/>
      <c r="F374" s="55"/>
      <c r="G374" s="6"/>
      <c r="H374" s="6"/>
      <c r="I374" s="9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  <c r="AC374" s="86"/>
      <c r="AD374" s="86"/>
      <c r="AE374" s="86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</row>
    <row r="375" spans="1:48" s="86" customFormat="1" ht="25.5" customHeight="1">
      <c r="A375" s="82" t="s">
        <v>348</v>
      </c>
      <c r="B375" s="87" t="s">
        <v>456</v>
      </c>
      <c r="C375" s="81">
        <v>2</v>
      </c>
      <c r="D375" s="83" t="s">
        <v>489</v>
      </c>
      <c r="E375" s="84"/>
      <c r="F375" s="84"/>
      <c r="G375" s="84">
        <f t="shared" ref="G375" si="207">E375*C375</f>
        <v>0</v>
      </c>
      <c r="H375" s="84">
        <f t="shared" ref="H375" si="208">F375*C375</f>
        <v>0</v>
      </c>
      <c r="I375" s="85">
        <f t="shared" ref="I375" si="209">H375+G375</f>
        <v>0</v>
      </c>
    </row>
    <row r="376" spans="1:48" s="1" customFormat="1">
      <c r="A376" s="23"/>
      <c r="B376" s="13"/>
      <c r="C376" s="7"/>
      <c r="D376" s="8"/>
      <c r="E376" s="55"/>
      <c r="F376" s="55"/>
      <c r="G376" s="6"/>
      <c r="H376" s="6"/>
      <c r="I376" s="9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  <c r="AC376" s="86"/>
      <c r="AD376" s="86"/>
      <c r="AE376" s="86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</row>
    <row r="377" spans="1:48" s="1" customFormat="1" ht="24.75" customHeight="1">
      <c r="A377" s="23" t="s">
        <v>349</v>
      </c>
      <c r="B377" s="15" t="s">
        <v>457</v>
      </c>
      <c r="C377" s="7">
        <v>9</v>
      </c>
      <c r="D377" s="8" t="s">
        <v>489</v>
      </c>
      <c r="E377" s="45"/>
      <c r="F377" s="45"/>
      <c r="G377" s="6">
        <f t="shared" ref="G377" si="210">E377*C377</f>
        <v>0</v>
      </c>
      <c r="H377" s="6">
        <f t="shared" ref="H377" si="211">F377*C377</f>
        <v>0</v>
      </c>
      <c r="I377" s="9">
        <f t="shared" ref="I377" si="212">H377+G377</f>
        <v>0</v>
      </c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  <c r="AC377" s="86"/>
      <c r="AD377" s="86"/>
      <c r="AE377" s="86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</row>
    <row r="378" spans="1:48" s="1" customFormat="1">
      <c r="A378" s="23"/>
      <c r="B378" s="13"/>
      <c r="C378" s="7"/>
      <c r="D378" s="8"/>
      <c r="E378" s="55"/>
      <c r="F378" s="55"/>
      <c r="G378" s="6"/>
      <c r="H378" s="6"/>
      <c r="I378" s="9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  <c r="AC378" s="86"/>
      <c r="AD378" s="86"/>
      <c r="AE378" s="86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</row>
    <row r="379" spans="1:48" s="1" customFormat="1" ht="25.5" customHeight="1">
      <c r="A379" s="23" t="s">
        <v>350</v>
      </c>
      <c r="B379" s="14" t="s">
        <v>458</v>
      </c>
      <c r="C379" s="7">
        <v>2</v>
      </c>
      <c r="D379" s="8" t="s">
        <v>489</v>
      </c>
      <c r="E379" s="45"/>
      <c r="F379" s="45"/>
      <c r="G379" s="6">
        <f t="shared" ref="G379" si="213">E379*C379</f>
        <v>0</v>
      </c>
      <c r="H379" s="6">
        <f t="shared" ref="H379" si="214">F379*C379</f>
        <v>0</v>
      </c>
      <c r="I379" s="9">
        <f t="shared" ref="I379" si="215">H379+G379</f>
        <v>0</v>
      </c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  <c r="AC379" s="86"/>
      <c r="AD379" s="86"/>
      <c r="AE379" s="86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</row>
    <row r="380" spans="1:48" s="1" customFormat="1">
      <c r="A380" s="23"/>
      <c r="B380" s="13"/>
      <c r="C380" s="7"/>
      <c r="D380" s="8"/>
      <c r="E380" s="55"/>
      <c r="F380" s="55"/>
      <c r="G380" s="6"/>
      <c r="H380" s="6"/>
      <c r="I380" s="9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  <c r="AC380" s="86"/>
      <c r="AD380" s="86"/>
      <c r="AE380" s="86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</row>
    <row r="381" spans="1:48" s="1" customFormat="1" ht="36">
      <c r="A381" s="23" t="s">
        <v>353</v>
      </c>
      <c r="B381" s="15" t="s">
        <v>55</v>
      </c>
      <c r="C381" s="7">
        <v>95</v>
      </c>
      <c r="D381" s="8" t="s">
        <v>14</v>
      </c>
      <c r="E381" s="45"/>
      <c r="F381" s="45"/>
      <c r="G381" s="6">
        <f t="shared" ref="G381:G382" si="216">E381*C381</f>
        <v>0</v>
      </c>
      <c r="H381" s="6">
        <f t="shared" ref="H381:H382" si="217">F381*C381</f>
        <v>0</v>
      </c>
      <c r="I381" s="9">
        <f t="shared" ref="I381:I382" si="218">H381+G381</f>
        <v>0</v>
      </c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  <c r="AC381" s="86"/>
      <c r="AD381" s="86"/>
      <c r="AE381" s="86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</row>
    <row r="382" spans="1:48" s="1" customFormat="1" ht="36">
      <c r="A382" s="23" t="s">
        <v>354</v>
      </c>
      <c r="B382" s="15" t="s">
        <v>56</v>
      </c>
      <c r="C382" s="7">
        <v>30</v>
      </c>
      <c r="D382" s="8" t="s">
        <v>14</v>
      </c>
      <c r="E382" s="6"/>
      <c r="F382" s="6"/>
      <c r="G382" s="6">
        <f t="shared" si="216"/>
        <v>0</v>
      </c>
      <c r="H382" s="6">
        <f t="shared" si="217"/>
        <v>0</v>
      </c>
      <c r="I382" s="9">
        <f t="shared" si="218"/>
        <v>0</v>
      </c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</row>
    <row r="383" spans="1:48" s="1" customFormat="1">
      <c r="A383" s="23"/>
      <c r="B383" s="14"/>
      <c r="C383" s="7"/>
      <c r="D383" s="8"/>
      <c r="E383" s="55"/>
      <c r="F383" s="45"/>
      <c r="G383" s="6"/>
      <c r="H383" s="6"/>
      <c r="I383" s="9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  <c r="AC383" s="86"/>
      <c r="AD383" s="86"/>
      <c r="AE383" s="86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</row>
    <row r="384" spans="1:48" s="1" customFormat="1" ht="24">
      <c r="A384" s="23" t="s">
        <v>355</v>
      </c>
      <c r="B384" s="15" t="s">
        <v>459</v>
      </c>
      <c r="C384" s="7">
        <v>40</v>
      </c>
      <c r="D384" s="8" t="s">
        <v>14</v>
      </c>
      <c r="E384" s="45"/>
      <c r="F384" s="45"/>
      <c r="G384" s="6">
        <f t="shared" ref="G384" si="219">E384*C384</f>
        <v>0</v>
      </c>
      <c r="H384" s="6">
        <f t="shared" ref="H384" si="220">F384*C384</f>
        <v>0</v>
      </c>
      <c r="I384" s="9">
        <f t="shared" ref="I384" si="221">H384+G384</f>
        <v>0</v>
      </c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  <c r="AC384" s="86"/>
      <c r="AD384" s="86"/>
      <c r="AE384" s="86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</row>
    <row r="385" spans="1:48" s="1" customFormat="1">
      <c r="A385" s="23"/>
      <c r="B385" s="14"/>
      <c r="C385" s="7"/>
      <c r="D385" s="8"/>
      <c r="E385" s="55"/>
      <c r="F385" s="45"/>
      <c r="G385" s="6"/>
      <c r="H385" s="6"/>
      <c r="I385" s="9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  <c r="AD385" s="86"/>
      <c r="AE385" s="86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</row>
    <row r="386" spans="1:48" s="1" customFormat="1">
      <c r="A386" s="23" t="s">
        <v>356</v>
      </c>
      <c r="B386" s="43" t="s">
        <v>16</v>
      </c>
      <c r="C386" s="7">
        <v>8</v>
      </c>
      <c r="D386" s="44" t="s">
        <v>18</v>
      </c>
      <c r="E386" s="45"/>
      <c r="F386" s="45"/>
      <c r="G386" s="6">
        <f>E386*C386</f>
        <v>0</v>
      </c>
      <c r="H386" s="6">
        <f>F386*C386</f>
        <v>0</v>
      </c>
      <c r="I386" s="9">
        <f>H386+G386</f>
        <v>0</v>
      </c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  <c r="AC386" s="86"/>
      <c r="AD386" s="86"/>
      <c r="AE386" s="86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</row>
    <row r="387" spans="1:48" s="1" customFormat="1" ht="11.25" customHeight="1">
      <c r="A387" s="23" t="s">
        <v>357</v>
      </c>
      <c r="B387" s="43" t="s">
        <v>17</v>
      </c>
      <c r="C387" s="7">
        <v>4</v>
      </c>
      <c r="D387" s="44" t="s">
        <v>18</v>
      </c>
      <c r="E387" s="45"/>
      <c r="F387" s="45"/>
      <c r="G387" s="6">
        <f>E387*C387</f>
        <v>0</v>
      </c>
      <c r="H387" s="6">
        <f>F387*C387</f>
        <v>0</v>
      </c>
      <c r="I387" s="9">
        <f>H387+G387</f>
        <v>0</v>
      </c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  <c r="AC387" s="86"/>
      <c r="AD387" s="86"/>
      <c r="AE387" s="86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</row>
    <row r="388" spans="1:48" s="1" customFormat="1" ht="12.75" thickBot="1">
      <c r="A388" s="23"/>
      <c r="B388" s="43"/>
      <c r="C388" s="7"/>
      <c r="D388" s="8"/>
      <c r="E388" s="56"/>
      <c r="F388" s="56"/>
      <c r="G388" s="6"/>
      <c r="H388" s="6"/>
      <c r="I388" s="9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  <c r="AC388" s="86"/>
      <c r="AD388" s="86"/>
      <c r="AE388" s="86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</row>
    <row r="389" spans="1:48" s="1" customFormat="1" ht="12.75" thickBot="1">
      <c r="A389" s="77" t="s">
        <v>358</v>
      </c>
      <c r="B389" s="78" t="s">
        <v>359</v>
      </c>
      <c r="C389" s="34"/>
      <c r="D389" s="35"/>
      <c r="E389" s="57"/>
      <c r="F389" s="57"/>
      <c r="G389" s="36"/>
      <c r="H389" s="36"/>
      <c r="I389" s="37">
        <f>SUM(I390:I399)</f>
        <v>0</v>
      </c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</row>
    <row r="390" spans="1:48" s="1" customFormat="1" ht="40.5" customHeight="1">
      <c r="A390" s="65" t="s">
        <v>360</v>
      </c>
      <c r="B390" s="16" t="s">
        <v>460</v>
      </c>
      <c r="C390" s="81">
        <v>2</v>
      </c>
      <c r="D390" s="8" t="s">
        <v>489</v>
      </c>
      <c r="E390" s="45"/>
      <c r="F390" s="45"/>
      <c r="G390" s="6">
        <f t="shared" ref="G390:G399" si="222">E390*C390</f>
        <v>0</v>
      </c>
      <c r="H390" s="6">
        <f t="shared" ref="H390:H399" si="223">F390*C390</f>
        <v>0</v>
      </c>
      <c r="I390" s="9">
        <f t="shared" ref="I390:I399" si="224">H390+G390</f>
        <v>0</v>
      </c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  <c r="AC390" s="86"/>
      <c r="AD390" s="86"/>
      <c r="AE390" s="86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</row>
    <row r="391" spans="1:48" s="1" customFormat="1" ht="49.5" customHeight="1">
      <c r="A391" s="65" t="s">
        <v>361</v>
      </c>
      <c r="B391" s="16" t="s">
        <v>461</v>
      </c>
      <c r="C391" s="81">
        <v>2</v>
      </c>
      <c r="D391" s="8" t="s">
        <v>489</v>
      </c>
      <c r="E391" s="45"/>
      <c r="F391" s="45"/>
      <c r="G391" s="6">
        <f t="shared" si="222"/>
        <v>0</v>
      </c>
      <c r="H391" s="6">
        <f t="shared" si="223"/>
        <v>0</v>
      </c>
      <c r="I391" s="9">
        <f t="shared" si="224"/>
        <v>0</v>
      </c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  <c r="AC391" s="86"/>
      <c r="AD391" s="86"/>
      <c r="AE391" s="86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</row>
    <row r="392" spans="1:48" s="86" customFormat="1" ht="17.25" customHeight="1">
      <c r="A392" s="89" t="s">
        <v>362</v>
      </c>
      <c r="B392" s="90" t="s">
        <v>175</v>
      </c>
      <c r="C392" s="81">
        <v>2</v>
      </c>
      <c r="D392" s="83" t="s">
        <v>489</v>
      </c>
      <c r="E392" s="84"/>
      <c r="F392" s="84"/>
      <c r="G392" s="84">
        <f t="shared" si="222"/>
        <v>0</v>
      </c>
      <c r="H392" s="84">
        <f t="shared" si="223"/>
        <v>0</v>
      </c>
      <c r="I392" s="85">
        <f t="shared" si="224"/>
        <v>0</v>
      </c>
    </row>
    <row r="393" spans="1:48" s="86" customFormat="1" ht="27" customHeight="1">
      <c r="A393" s="89" t="s">
        <v>363</v>
      </c>
      <c r="B393" s="91" t="s">
        <v>176</v>
      </c>
      <c r="C393" s="81">
        <v>30</v>
      </c>
      <c r="D393" s="83" t="s">
        <v>8</v>
      </c>
      <c r="E393" s="84"/>
      <c r="F393" s="84"/>
      <c r="G393" s="84">
        <f t="shared" si="222"/>
        <v>0</v>
      </c>
      <c r="H393" s="84">
        <f t="shared" si="223"/>
        <v>0</v>
      </c>
      <c r="I393" s="85">
        <f t="shared" si="224"/>
        <v>0</v>
      </c>
    </row>
    <row r="394" spans="1:48" s="1" customFormat="1" ht="14.25" customHeight="1">
      <c r="A394" s="65" t="s">
        <v>364</v>
      </c>
      <c r="B394" s="66" t="s">
        <v>63</v>
      </c>
      <c r="C394" s="81">
        <v>1</v>
      </c>
      <c r="D394" s="8" t="s">
        <v>489</v>
      </c>
      <c r="E394" s="45"/>
      <c r="F394" s="45"/>
      <c r="G394" s="6">
        <f t="shared" si="222"/>
        <v>0</v>
      </c>
      <c r="H394" s="6">
        <f t="shared" si="223"/>
        <v>0</v>
      </c>
      <c r="I394" s="9">
        <f t="shared" si="224"/>
        <v>0</v>
      </c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  <c r="AC394" s="86"/>
      <c r="AD394" s="86"/>
      <c r="AE394" s="86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</row>
    <row r="395" spans="1:48" s="1" customFormat="1" ht="14.25" customHeight="1">
      <c r="A395" s="65" t="s">
        <v>365</v>
      </c>
      <c r="B395" s="66" t="s">
        <v>61</v>
      </c>
      <c r="C395" s="81">
        <v>8</v>
      </c>
      <c r="D395" s="8" t="s">
        <v>8</v>
      </c>
      <c r="E395" s="45"/>
      <c r="F395" s="45"/>
      <c r="G395" s="6">
        <f t="shared" si="222"/>
        <v>0</v>
      </c>
      <c r="H395" s="6">
        <f t="shared" si="223"/>
        <v>0</v>
      </c>
      <c r="I395" s="9">
        <f t="shared" si="224"/>
        <v>0</v>
      </c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  <c r="AC395" s="86"/>
      <c r="AD395" s="86"/>
      <c r="AE395" s="86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</row>
    <row r="396" spans="1:48" s="1" customFormat="1" ht="13.5" customHeight="1">
      <c r="A396" s="65" t="s">
        <v>366</v>
      </c>
      <c r="B396" s="66" t="s">
        <v>15</v>
      </c>
      <c r="C396" s="81">
        <v>2</v>
      </c>
      <c r="D396" s="8" t="s">
        <v>489</v>
      </c>
      <c r="E396" s="45"/>
      <c r="F396" s="45"/>
      <c r="G396" s="6">
        <f t="shared" si="222"/>
        <v>0</v>
      </c>
      <c r="H396" s="6">
        <f t="shared" si="223"/>
        <v>0</v>
      </c>
      <c r="I396" s="9">
        <f t="shared" si="224"/>
        <v>0</v>
      </c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</row>
    <row r="397" spans="1:48" s="1" customFormat="1" ht="13.5" customHeight="1">
      <c r="A397" s="65" t="s">
        <v>367</v>
      </c>
      <c r="B397" s="66" t="s">
        <v>64</v>
      </c>
      <c r="C397" s="81">
        <v>2</v>
      </c>
      <c r="D397" s="8" t="s">
        <v>489</v>
      </c>
      <c r="E397" s="45"/>
      <c r="F397" s="45"/>
      <c r="G397" s="6">
        <f t="shared" si="222"/>
        <v>0</v>
      </c>
      <c r="H397" s="6">
        <f t="shared" si="223"/>
        <v>0</v>
      </c>
      <c r="I397" s="9">
        <f t="shared" si="224"/>
        <v>0</v>
      </c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  <c r="AC397" s="86"/>
      <c r="AD397" s="86"/>
      <c r="AE397" s="86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</row>
    <row r="398" spans="1:48" s="1" customFormat="1">
      <c r="A398" s="65" t="s">
        <v>368</v>
      </c>
      <c r="B398" s="66" t="s">
        <v>71</v>
      </c>
      <c r="C398" s="81">
        <v>1</v>
      </c>
      <c r="D398" s="8" t="s">
        <v>1</v>
      </c>
      <c r="E398" s="45"/>
      <c r="F398" s="45"/>
      <c r="G398" s="6">
        <f t="shared" si="222"/>
        <v>0</v>
      </c>
      <c r="H398" s="6">
        <f t="shared" si="223"/>
        <v>0</v>
      </c>
      <c r="I398" s="9">
        <f t="shared" si="224"/>
        <v>0</v>
      </c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</row>
    <row r="399" spans="1:48" s="86" customFormat="1" ht="14.25" customHeight="1">
      <c r="A399" s="89" t="s">
        <v>369</v>
      </c>
      <c r="B399" s="91" t="s">
        <v>62</v>
      </c>
      <c r="C399" s="81">
        <v>2</v>
      </c>
      <c r="D399" s="83" t="s">
        <v>489</v>
      </c>
      <c r="E399" s="84"/>
      <c r="F399" s="84"/>
      <c r="G399" s="84">
        <f t="shared" si="222"/>
        <v>0</v>
      </c>
      <c r="H399" s="84">
        <f t="shared" si="223"/>
        <v>0</v>
      </c>
      <c r="I399" s="85">
        <f t="shared" si="224"/>
        <v>0</v>
      </c>
    </row>
    <row r="400" spans="1:48" s="1" customFormat="1" ht="12.75" thickBot="1">
      <c r="A400" s="23"/>
      <c r="B400" s="43"/>
      <c r="C400" s="7"/>
      <c r="D400" s="8"/>
      <c r="E400" s="56"/>
      <c r="F400" s="56"/>
      <c r="G400" s="6"/>
      <c r="H400" s="6"/>
      <c r="I400" s="9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  <c r="AC400" s="86"/>
      <c r="AD400" s="86"/>
      <c r="AE400" s="86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</row>
    <row r="401" spans="1:48" s="1" customFormat="1" ht="12.75" thickBot="1">
      <c r="A401" s="77" t="s">
        <v>370</v>
      </c>
      <c r="B401" s="78" t="s">
        <v>383</v>
      </c>
      <c r="C401" s="34"/>
      <c r="D401" s="35"/>
      <c r="E401" s="57"/>
      <c r="F401" s="57"/>
      <c r="G401" s="36"/>
      <c r="H401" s="36"/>
      <c r="I401" s="37">
        <f>SUM(I402:I411)</f>
        <v>0</v>
      </c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  <c r="AA401" s="86"/>
      <c r="AB401" s="86"/>
      <c r="AC401" s="86"/>
      <c r="AD401" s="86"/>
      <c r="AE401" s="86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</row>
    <row r="402" spans="1:48" s="1" customFormat="1" ht="39.75" customHeight="1">
      <c r="A402" s="65" t="s">
        <v>371</v>
      </c>
      <c r="B402" s="16" t="s">
        <v>462</v>
      </c>
      <c r="C402" s="81">
        <v>2</v>
      </c>
      <c r="D402" s="8" t="s">
        <v>489</v>
      </c>
      <c r="E402" s="45"/>
      <c r="F402" s="45"/>
      <c r="G402" s="6">
        <f t="shared" ref="G402:G411" si="225">E402*C402</f>
        <v>0</v>
      </c>
      <c r="H402" s="6">
        <f t="shared" ref="H402:H411" si="226">F402*C402</f>
        <v>0</v>
      </c>
      <c r="I402" s="9">
        <f t="shared" ref="I402:I411" si="227">H402+G402</f>
        <v>0</v>
      </c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  <c r="AC402" s="86"/>
      <c r="AD402" s="86"/>
      <c r="AE402" s="86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</row>
    <row r="403" spans="1:48" s="86" customFormat="1" ht="49.5" customHeight="1">
      <c r="A403" s="89" t="s">
        <v>372</v>
      </c>
      <c r="B403" s="92" t="s">
        <v>461</v>
      </c>
      <c r="C403" s="81">
        <v>2</v>
      </c>
      <c r="D403" s="83" t="s">
        <v>489</v>
      </c>
      <c r="E403" s="84"/>
      <c r="F403" s="84"/>
      <c r="G403" s="84">
        <f t="shared" si="225"/>
        <v>0</v>
      </c>
      <c r="H403" s="84">
        <f t="shared" si="226"/>
        <v>0</v>
      </c>
      <c r="I403" s="85">
        <f t="shared" si="227"/>
        <v>0</v>
      </c>
    </row>
    <row r="404" spans="1:48" s="86" customFormat="1" ht="17.25" customHeight="1">
      <c r="A404" s="89" t="s">
        <v>373</v>
      </c>
      <c r="B404" s="90" t="s">
        <v>175</v>
      </c>
      <c r="C404" s="81">
        <v>2</v>
      </c>
      <c r="D404" s="83" t="s">
        <v>489</v>
      </c>
      <c r="E404" s="84"/>
      <c r="F404" s="84"/>
      <c r="G404" s="84">
        <f t="shared" si="225"/>
        <v>0</v>
      </c>
      <c r="H404" s="84">
        <f t="shared" si="226"/>
        <v>0</v>
      </c>
      <c r="I404" s="85">
        <f t="shared" si="227"/>
        <v>0</v>
      </c>
    </row>
    <row r="405" spans="1:48" s="86" customFormat="1" ht="27" customHeight="1">
      <c r="A405" s="89" t="s">
        <v>374</v>
      </c>
      <c r="B405" s="91" t="s">
        <v>176</v>
      </c>
      <c r="C405" s="81">
        <v>30</v>
      </c>
      <c r="D405" s="83" t="s">
        <v>8</v>
      </c>
      <c r="E405" s="84"/>
      <c r="F405" s="84"/>
      <c r="G405" s="84">
        <f t="shared" si="225"/>
        <v>0</v>
      </c>
      <c r="H405" s="84">
        <f t="shared" si="226"/>
        <v>0</v>
      </c>
      <c r="I405" s="85">
        <f t="shared" si="227"/>
        <v>0</v>
      </c>
    </row>
    <row r="406" spans="1:48" s="86" customFormat="1" ht="14.25" customHeight="1">
      <c r="A406" s="89" t="s">
        <v>375</v>
      </c>
      <c r="B406" s="91" t="s">
        <v>63</v>
      </c>
      <c r="C406" s="81">
        <v>1</v>
      </c>
      <c r="D406" s="83" t="s">
        <v>489</v>
      </c>
      <c r="E406" s="84"/>
      <c r="F406" s="84"/>
      <c r="G406" s="84">
        <f t="shared" si="225"/>
        <v>0</v>
      </c>
      <c r="H406" s="84">
        <f t="shared" si="226"/>
        <v>0</v>
      </c>
      <c r="I406" s="85">
        <f t="shared" si="227"/>
        <v>0</v>
      </c>
    </row>
    <row r="407" spans="1:48" s="86" customFormat="1" ht="14.25" customHeight="1">
      <c r="A407" s="89" t="s">
        <v>376</v>
      </c>
      <c r="B407" s="91" t="s">
        <v>61</v>
      </c>
      <c r="C407" s="81">
        <v>8</v>
      </c>
      <c r="D407" s="83" t="s">
        <v>8</v>
      </c>
      <c r="E407" s="84"/>
      <c r="F407" s="84"/>
      <c r="G407" s="84">
        <f t="shared" si="225"/>
        <v>0</v>
      </c>
      <c r="H407" s="84">
        <f t="shared" si="226"/>
        <v>0</v>
      </c>
      <c r="I407" s="85">
        <f t="shared" si="227"/>
        <v>0</v>
      </c>
    </row>
    <row r="408" spans="1:48" s="86" customFormat="1" ht="13.5" customHeight="1">
      <c r="A408" s="89" t="s">
        <v>377</v>
      </c>
      <c r="B408" s="91" t="s">
        <v>15</v>
      </c>
      <c r="C408" s="81">
        <v>2</v>
      </c>
      <c r="D408" s="83" t="s">
        <v>489</v>
      </c>
      <c r="E408" s="84"/>
      <c r="F408" s="84"/>
      <c r="G408" s="84">
        <f t="shared" si="225"/>
        <v>0</v>
      </c>
      <c r="H408" s="84">
        <f t="shared" si="226"/>
        <v>0</v>
      </c>
      <c r="I408" s="85">
        <f t="shared" si="227"/>
        <v>0</v>
      </c>
    </row>
    <row r="409" spans="1:48" s="86" customFormat="1" ht="13.5" customHeight="1">
      <c r="A409" s="89" t="s">
        <v>378</v>
      </c>
      <c r="B409" s="91" t="s">
        <v>64</v>
      </c>
      <c r="C409" s="81">
        <v>2</v>
      </c>
      <c r="D409" s="83" t="s">
        <v>489</v>
      </c>
      <c r="E409" s="84"/>
      <c r="F409" s="84"/>
      <c r="G409" s="84">
        <f t="shared" si="225"/>
        <v>0</v>
      </c>
      <c r="H409" s="84">
        <f t="shared" si="226"/>
        <v>0</v>
      </c>
      <c r="I409" s="85">
        <f t="shared" si="227"/>
        <v>0</v>
      </c>
    </row>
    <row r="410" spans="1:48" s="86" customFormat="1">
      <c r="A410" s="89" t="s">
        <v>379</v>
      </c>
      <c r="B410" s="91" t="s">
        <v>71</v>
      </c>
      <c r="C410" s="81">
        <v>1</v>
      </c>
      <c r="D410" s="83" t="s">
        <v>1</v>
      </c>
      <c r="E410" s="84"/>
      <c r="F410" s="84"/>
      <c r="G410" s="84">
        <f t="shared" si="225"/>
        <v>0</v>
      </c>
      <c r="H410" s="84">
        <f t="shared" si="226"/>
        <v>0</v>
      </c>
      <c r="I410" s="85">
        <f t="shared" si="227"/>
        <v>0</v>
      </c>
    </row>
    <row r="411" spans="1:48" s="86" customFormat="1" ht="14.25" customHeight="1">
      <c r="A411" s="89" t="s">
        <v>380</v>
      </c>
      <c r="B411" s="91" t="s">
        <v>62</v>
      </c>
      <c r="C411" s="81">
        <v>2</v>
      </c>
      <c r="D411" s="83" t="s">
        <v>489</v>
      </c>
      <c r="E411" s="84"/>
      <c r="F411" s="84"/>
      <c r="G411" s="84">
        <f t="shared" si="225"/>
        <v>0</v>
      </c>
      <c r="H411" s="84">
        <f t="shared" si="226"/>
        <v>0</v>
      </c>
      <c r="I411" s="85">
        <f t="shared" si="227"/>
        <v>0</v>
      </c>
    </row>
    <row r="412" spans="1:48" s="1" customFormat="1" ht="12.75" thickBot="1">
      <c r="A412" s="23"/>
      <c r="B412" s="43"/>
      <c r="C412" s="7"/>
      <c r="D412" s="8"/>
      <c r="E412" s="56"/>
      <c r="F412" s="56"/>
      <c r="G412" s="6"/>
      <c r="H412" s="6"/>
      <c r="I412" s="9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  <c r="AA412" s="86"/>
      <c r="AB412" s="86"/>
      <c r="AC412" s="86"/>
      <c r="AD412" s="86"/>
      <c r="AE412" s="86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</row>
    <row r="413" spans="1:48" s="1" customFormat="1" ht="12.75" thickBot="1">
      <c r="A413" s="77" t="s">
        <v>381</v>
      </c>
      <c r="B413" s="78" t="s">
        <v>382</v>
      </c>
      <c r="C413" s="34"/>
      <c r="D413" s="35"/>
      <c r="E413" s="57"/>
      <c r="F413" s="57"/>
      <c r="G413" s="36"/>
      <c r="H413" s="36"/>
      <c r="I413" s="37">
        <f>SUM(I414:I423)</f>
        <v>0</v>
      </c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  <c r="AA413" s="86"/>
      <c r="AB413" s="86"/>
      <c r="AC413" s="86"/>
      <c r="AD413" s="86"/>
      <c r="AE413" s="86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</row>
    <row r="414" spans="1:48" s="1" customFormat="1" ht="41.25" customHeight="1">
      <c r="A414" s="65" t="s">
        <v>384</v>
      </c>
      <c r="B414" s="16" t="s">
        <v>460</v>
      </c>
      <c r="C414" s="81">
        <v>2</v>
      </c>
      <c r="D414" s="8" t="s">
        <v>489</v>
      </c>
      <c r="E414" s="45"/>
      <c r="F414" s="45"/>
      <c r="G414" s="6">
        <f t="shared" ref="G414:G423" si="228">E414*C414</f>
        <v>0</v>
      </c>
      <c r="H414" s="6">
        <f t="shared" ref="H414:H423" si="229">F414*C414</f>
        <v>0</v>
      </c>
      <c r="I414" s="9">
        <f t="shared" ref="I414:I423" si="230">H414+G414</f>
        <v>0</v>
      </c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  <c r="AA414" s="86"/>
      <c r="AB414" s="86"/>
      <c r="AC414" s="86"/>
      <c r="AD414" s="86"/>
      <c r="AE414" s="86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</row>
    <row r="415" spans="1:48" s="1" customFormat="1" ht="49.5" customHeight="1">
      <c r="A415" s="65" t="s">
        <v>385</v>
      </c>
      <c r="B415" s="16" t="s">
        <v>463</v>
      </c>
      <c r="C415" s="81">
        <v>2</v>
      </c>
      <c r="D415" s="8" t="s">
        <v>489</v>
      </c>
      <c r="E415" s="45"/>
      <c r="F415" s="45"/>
      <c r="G415" s="6">
        <f t="shared" si="228"/>
        <v>0</v>
      </c>
      <c r="H415" s="6">
        <f t="shared" si="229"/>
        <v>0</v>
      </c>
      <c r="I415" s="9">
        <f t="shared" si="230"/>
        <v>0</v>
      </c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  <c r="AA415" s="86"/>
      <c r="AB415" s="86"/>
      <c r="AC415" s="86"/>
      <c r="AD415" s="86"/>
      <c r="AE415" s="86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</row>
    <row r="416" spans="1:48" s="86" customFormat="1" ht="17.25" customHeight="1">
      <c r="A416" s="89" t="s">
        <v>386</v>
      </c>
      <c r="B416" s="90" t="s">
        <v>175</v>
      </c>
      <c r="C416" s="81">
        <v>2</v>
      </c>
      <c r="D416" s="83" t="s">
        <v>489</v>
      </c>
      <c r="E416" s="84"/>
      <c r="F416" s="84"/>
      <c r="G416" s="84">
        <f t="shared" si="228"/>
        <v>0</v>
      </c>
      <c r="H416" s="84">
        <f t="shared" si="229"/>
        <v>0</v>
      </c>
      <c r="I416" s="85">
        <f t="shared" si="230"/>
        <v>0</v>
      </c>
    </row>
    <row r="417" spans="1:48" s="86" customFormat="1" ht="27" customHeight="1">
      <c r="A417" s="89" t="s">
        <v>387</v>
      </c>
      <c r="B417" s="91" t="s">
        <v>176</v>
      </c>
      <c r="C417" s="81">
        <v>30</v>
      </c>
      <c r="D417" s="83" t="s">
        <v>8</v>
      </c>
      <c r="E417" s="84"/>
      <c r="F417" s="84"/>
      <c r="G417" s="84">
        <f t="shared" si="228"/>
        <v>0</v>
      </c>
      <c r="H417" s="84">
        <f t="shared" si="229"/>
        <v>0</v>
      </c>
      <c r="I417" s="85">
        <f t="shared" si="230"/>
        <v>0</v>
      </c>
    </row>
    <row r="418" spans="1:48" s="86" customFormat="1" ht="14.25" customHeight="1">
      <c r="A418" s="89" t="s">
        <v>388</v>
      </c>
      <c r="B418" s="91" t="s">
        <v>63</v>
      </c>
      <c r="C418" s="81">
        <v>1</v>
      </c>
      <c r="D418" s="83" t="s">
        <v>489</v>
      </c>
      <c r="E418" s="84"/>
      <c r="F418" s="84"/>
      <c r="G418" s="84">
        <f t="shared" si="228"/>
        <v>0</v>
      </c>
      <c r="H418" s="84">
        <f t="shared" si="229"/>
        <v>0</v>
      </c>
      <c r="I418" s="85">
        <f t="shared" si="230"/>
        <v>0</v>
      </c>
    </row>
    <row r="419" spans="1:48" s="86" customFormat="1" ht="14.25" customHeight="1">
      <c r="A419" s="89" t="s">
        <v>389</v>
      </c>
      <c r="B419" s="91" t="s">
        <v>61</v>
      </c>
      <c r="C419" s="81">
        <v>8</v>
      </c>
      <c r="D419" s="83" t="s">
        <v>8</v>
      </c>
      <c r="E419" s="84"/>
      <c r="F419" s="84"/>
      <c r="G419" s="84">
        <f t="shared" si="228"/>
        <v>0</v>
      </c>
      <c r="H419" s="84">
        <f t="shared" si="229"/>
        <v>0</v>
      </c>
      <c r="I419" s="85">
        <f t="shared" si="230"/>
        <v>0</v>
      </c>
    </row>
    <row r="420" spans="1:48" s="86" customFormat="1" ht="13.5" customHeight="1">
      <c r="A420" s="89" t="s">
        <v>390</v>
      </c>
      <c r="B420" s="91" t="s">
        <v>15</v>
      </c>
      <c r="C420" s="81">
        <v>2</v>
      </c>
      <c r="D420" s="83" t="s">
        <v>489</v>
      </c>
      <c r="E420" s="84"/>
      <c r="F420" s="84"/>
      <c r="G420" s="84">
        <f t="shared" si="228"/>
        <v>0</v>
      </c>
      <c r="H420" s="84">
        <f t="shared" si="229"/>
        <v>0</v>
      </c>
      <c r="I420" s="85">
        <f t="shared" si="230"/>
        <v>0</v>
      </c>
    </row>
    <row r="421" spans="1:48" s="86" customFormat="1" ht="13.5" customHeight="1">
      <c r="A421" s="89" t="s">
        <v>391</v>
      </c>
      <c r="B421" s="91" t="s">
        <v>64</v>
      </c>
      <c r="C421" s="81">
        <v>2</v>
      </c>
      <c r="D421" s="83" t="s">
        <v>489</v>
      </c>
      <c r="E421" s="84"/>
      <c r="F421" s="84"/>
      <c r="G421" s="84">
        <f t="shared" si="228"/>
        <v>0</v>
      </c>
      <c r="H421" s="84">
        <f t="shared" si="229"/>
        <v>0</v>
      </c>
      <c r="I421" s="85">
        <f t="shared" si="230"/>
        <v>0</v>
      </c>
    </row>
    <row r="422" spans="1:48" s="86" customFormat="1">
      <c r="A422" s="89" t="s">
        <v>392</v>
      </c>
      <c r="B422" s="91" t="s">
        <v>71</v>
      </c>
      <c r="C422" s="81">
        <v>1</v>
      </c>
      <c r="D422" s="83" t="s">
        <v>1</v>
      </c>
      <c r="E422" s="84"/>
      <c r="F422" s="84"/>
      <c r="G422" s="84">
        <f t="shared" si="228"/>
        <v>0</v>
      </c>
      <c r="H422" s="84">
        <f t="shared" si="229"/>
        <v>0</v>
      </c>
      <c r="I422" s="85">
        <f t="shared" si="230"/>
        <v>0</v>
      </c>
    </row>
    <row r="423" spans="1:48" s="86" customFormat="1" ht="14.25" customHeight="1">
      <c r="A423" s="89" t="s">
        <v>393</v>
      </c>
      <c r="B423" s="91" t="s">
        <v>62</v>
      </c>
      <c r="C423" s="81">
        <v>2</v>
      </c>
      <c r="D423" s="83" t="s">
        <v>489</v>
      </c>
      <c r="E423" s="84"/>
      <c r="F423" s="84"/>
      <c r="G423" s="84">
        <f t="shared" si="228"/>
        <v>0</v>
      </c>
      <c r="H423" s="84">
        <f t="shared" si="229"/>
        <v>0</v>
      </c>
      <c r="I423" s="85">
        <f t="shared" si="230"/>
        <v>0</v>
      </c>
    </row>
    <row r="424" spans="1:48" s="1" customFormat="1" ht="12.75" thickBot="1">
      <c r="A424" s="23"/>
      <c r="B424" s="43"/>
      <c r="C424" s="7"/>
      <c r="D424" s="8"/>
      <c r="E424" s="56"/>
      <c r="F424" s="56"/>
      <c r="G424" s="6"/>
      <c r="H424" s="6"/>
      <c r="I424" s="9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</row>
    <row r="425" spans="1:48" s="1" customFormat="1" ht="12.75" thickBot="1">
      <c r="A425" s="77" t="s">
        <v>394</v>
      </c>
      <c r="B425" s="78" t="s">
        <v>405</v>
      </c>
      <c r="C425" s="34"/>
      <c r="D425" s="35"/>
      <c r="E425" s="57"/>
      <c r="F425" s="57"/>
      <c r="G425" s="36"/>
      <c r="H425" s="36"/>
      <c r="I425" s="37">
        <f>SUM(I426:I435)</f>
        <v>0</v>
      </c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  <c r="AC425" s="86"/>
      <c r="AD425" s="86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</row>
    <row r="426" spans="1:48" s="1" customFormat="1" ht="39.75" customHeight="1">
      <c r="A426" s="65" t="s">
        <v>395</v>
      </c>
      <c r="B426" s="16" t="s">
        <v>460</v>
      </c>
      <c r="C426" s="81">
        <v>2</v>
      </c>
      <c r="D426" s="8" t="s">
        <v>489</v>
      </c>
      <c r="E426" s="45"/>
      <c r="F426" s="45"/>
      <c r="G426" s="6">
        <f t="shared" ref="G426:G435" si="231">E426*C426</f>
        <v>0</v>
      </c>
      <c r="H426" s="6">
        <f t="shared" ref="H426:H435" si="232">F426*C426</f>
        <v>0</v>
      </c>
      <c r="I426" s="9">
        <f t="shared" ref="I426:I435" si="233">H426+G426</f>
        <v>0</v>
      </c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  <c r="AA426" s="86"/>
      <c r="AB426" s="86"/>
      <c r="AC426" s="86"/>
      <c r="AD426" s="86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</row>
    <row r="427" spans="1:48" s="1" customFormat="1" ht="49.5" customHeight="1">
      <c r="A427" s="65" t="s">
        <v>396</v>
      </c>
      <c r="B427" s="16" t="s">
        <v>464</v>
      </c>
      <c r="C427" s="81">
        <v>2</v>
      </c>
      <c r="D427" s="8" t="s">
        <v>489</v>
      </c>
      <c r="E427" s="45"/>
      <c r="F427" s="45"/>
      <c r="G427" s="6">
        <f t="shared" si="231"/>
        <v>0</v>
      </c>
      <c r="H427" s="6">
        <f t="shared" si="232"/>
        <v>0</v>
      </c>
      <c r="I427" s="9">
        <f t="shared" si="233"/>
        <v>0</v>
      </c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  <c r="AA427" s="86"/>
      <c r="AB427" s="86"/>
      <c r="AC427" s="86"/>
      <c r="AD427" s="86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</row>
    <row r="428" spans="1:48" s="86" customFormat="1" ht="17.25" customHeight="1">
      <c r="A428" s="89" t="s">
        <v>397</v>
      </c>
      <c r="B428" s="90" t="s">
        <v>175</v>
      </c>
      <c r="C428" s="81">
        <v>2</v>
      </c>
      <c r="D428" s="83" t="s">
        <v>489</v>
      </c>
      <c r="E428" s="84"/>
      <c r="F428" s="84"/>
      <c r="G428" s="84">
        <f t="shared" si="231"/>
        <v>0</v>
      </c>
      <c r="H428" s="84">
        <f t="shared" si="232"/>
        <v>0</v>
      </c>
      <c r="I428" s="85">
        <f t="shared" si="233"/>
        <v>0</v>
      </c>
    </row>
    <row r="429" spans="1:48" s="86" customFormat="1" ht="27" customHeight="1">
      <c r="A429" s="89" t="s">
        <v>398</v>
      </c>
      <c r="B429" s="91" t="s">
        <v>176</v>
      </c>
      <c r="C429" s="81">
        <v>30</v>
      </c>
      <c r="D429" s="83" t="s">
        <v>8</v>
      </c>
      <c r="E429" s="84"/>
      <c r="F429" s="84"/>
      <c r="G429" s="84">
        <f t="shared" si="231"/>
        <v>0</v>
      </c>
      <c r="H429" s="84">
        <f t="shared" si="232"/>
        <v>0</v>
      </c>
      <c r="I429" s="85">
        <f t="shared" si="233"/>
        <v>0</v>
      </c>
    </row>
    <row r="430" spans="1:48" s="86" customFormat="1" ht="14.25" customHeight="1">
      <c r="A430" s="89" t="s">
        <v>399</v>
      </c>
      <c r="B430" s="91" t="s">
        <v>63</v>
      </c>
      <c r="C430" s="81">
        <v>1</v>
      </c>
      <c r="D430" s="83" t="s">
        <v>489</v>
      </c>
      <c r="E430" s="84"/>
      <c r="F430" s="84"/>
      <c r="G430" s="84">
        <f t="shared" si="231"/>
        <v>0</v>
      </c>
      <c r="H430" s="84">
        <f t="shared" si="232"/>
        <v>0</v>
      </c>
      <c r="I430" s="85">
        <f t="shared" si="233"/>
        <v>0</v>
      </c>
    </row>
    <row r="431" spans="1:48" s="86" customFormat="1" ht="14.25" customHeight="1">
      <c r="A431" s="89" t="s">
        <v>400</v>
      </c>
      <c r="B431" s="91" t="s">
        <v>61</v>
      </c>
      <c r="C431" s="81">
        <v>8</v>
      </c>
      <c r="D431" s="83" t="s">
        <v>8</v>
      </c>
      <c r="E431" s="84"/>
      <c r="F431" s="84"/>
      <c r="G431" s="84">
        <f t="shared" si="231"/>
        <v>0</v>
      </c>
      <c r="H431" s="84">
        <f t="shared" si="232"/>
        <v>0</v>
      </c>
      <c r="I431" s="85">
        <f t="shared" si="233"/>
        <v>0</v>
      </c>
    </row>
    <row r="432" spans="1:48" s="86" customFormat="1" ht="13.5" customHeight="1">
      <c r="A432" s="89" t="s">
        <v>401</v>
      </c>
      <c r="B432" s="91" t="s">
        <v>15</v>
      </c>
      <c r="C432" s="81">
        <v>2</v>
      </c>
      <c r="D432" s="83" t="s">
        <v>489</v>
      </c>
      <c r="E432" s="84"/>
      <c r="F432" s="84"/>
      <c r="G432" s="84">
        <f t="shared" si="231"/>
        <v>0</v>
      </c>
      <c r="H432" s="84">
        <f t="shared" si="232"/>
        <v>0</v>
      </c>
      <c r="I432" s="85">
        <f t="shared" si="233"/>
        <v>0</v>
      </c>
    </row>
    <row r="433" spans="1:48" s="86" customFormat="1" ht="13.5" customHeight="1">
      <c r="A433" s="89" t="s">
        <v>402</v>
      </c>
      <c r="B433" s="91" t="s">
        <v>64</v>
      </c>
      <c r="C433" s="81">
        <v>2</v>
      </c>
      <c r="D433" s="83" t="s">
        <v>489</v>
      </c>
      <c r="E433" s="84"/>
      <c r="F433" s="84"/>
      <c r="G433" s="84">
        <f t="shared" si="231"/>
        <v>0</v>
      </c>
      <c r="H433" s="84">
        <f t="shared" si="232"/>
        <v>0</v>
      </c>
      <c r="I433" s="85">
        <f t="shared" si="233"/>
        <v>0</v>
      </c>
    </row>
    <row r="434" spans="1:48" s="86" customFormat="1">
      <c r="A434" s="89" t="s">
        <v>403</v>
      </c>
      <c r="B434" s="91" t="s">
        <v>71</v>
      </c>
      <c r="C434" s="81">
        <v>1</v>
      </c>
      <c r="D434" s="83" t="s">
        <v>1</v>
      </c>
      <c r="E434" s="84"/>
      <c r="F434" s="84"/>
      <c r="G434" s="84">
        <f t="shared" si="231"/>
        <v>0</v>
      </c>
      <c r="H434" s="84">
        <f t="shared" si="232"/>
        <v>0</v>
      </c>
      <c r="I434" s="85">
        <f t="shared" si="233"/>
        <v>0</v>
      </c>
    </row>
    <row r="435" spans="1:48" s="86" customFormat="1" ht="14.25" customHeight="1">
      <c r="A435" s="89" t="s">
        <v>404</v>
      </c>
      <c r="B435" s="91" t="s">
        <v>62</v>
      </c>
      <c r="C435" s="81">
        <v>2</v>
      </c>
      <c r="D435" s="83" t="s">
        <v>489</v>
      </c>
      <c r="E435" s="84"/>
      <c r="F435" s="84"/>
      <c r="G435" s="84">
        <f t="shared" si="231"/>
        <v>0</v>
      </c>
      <c r="H435" s="84">
        <f t="shared" si="232"/>
        <v>0</v>
      </c>
      <c r="I435" s="85">
        <f t="shared" si="233"/>
        <v>0</v>
      </c>
    </row>
    <row r="436" spans="1:48" s="1" customFormat="1" ht="12.75" thickBot="1">
      <c r="A436" s="23"/>
      <c r="B436" s="43"/>
      <c r="C436" s="7"/>
      <c r="D436" s="8"/>
      <c r="E436" s="56"/>
      <c r="F436" s="56"/>
      <c r="G436" s="6"/>
      <c r="H436" s="6"/>
      <c r="I436" s="9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  <c r="AA436" s="86"/>
      <c r="AB436" s="86"/>
      <c r="AC436" s="86"/>
      <c r="AD436" s="86"/>
      <c r="AE436" s="86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</row>
    <row r="437" spans="1:48" s="1" customFormat="1" ht="12.75" thickBot="1">
      <c r="A437" s="77" t="s">
        <v>406</v>
      </c>
      <c r="B437" s="78" t="s">
        <v>417</v>
      </c>
      <c r="C437" s="34"/>
      <c r="D437" s="35"/>
      <c r="E437" s="57"/>
      <c r="F437" s="57"/>
      <c r="G437" s="36"/>
      <c r="H437" s="36"/>
      <c r="I437" s="37">
        <f>SUM(I438:I447)</f>
        <v>0</v>
      </c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  <c r="AC437" s="86"/>
      <c r="AD437" s="86"/>
      <c r="AE437" s="86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</row>
    <row r="438" spans="1:48" s="1" customFormat="1" ht="39.75" customHeight="1">
      <c r="A438" s="65" t="s">
        <v>407</v>
      </c>
      <c r="B438" s="16" t="s">
        <v>460</v>
      </c>
      <c r="C438" s="81">
        <v>2</v>
      </c>
      <c r="D438" s="8" t="s">
        <v>489</v>
      </c>
      <c r="E438" s="45"/>
      <c r="F438" s="45"/>
      <c r="G438" s="6">
        <f t="shared" ref="G438:G447" si="234">E438*C438</f>
        <v>0</v>
      </c>
      <c r="H438" s="6">
        <f t="shared" ref="H438:H447" si="235">F438*C438</f>
        <v>0</v>
      </c>
      <c r="I438" s="9">
        <f t="shared" ref="I438:I447" si="236">H438+G438</f>
        <v>0</v>
      </c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  <c r="AC438" s="86"/>
      <c r="AD438" s="86"/>
      <c r="AE438" s="86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</row>
    <row r="439" spans="1:48" s="86" customFormat="1" ht="49.5" customHeight="1">
      <c r="A439" s="89" t="s">
        <v>408</v>
      </c>
      <c r="B439" s="92" t="s">
        <v>464</v>
      </c>
      <c r="C439" s="81">
        <v>2</v>
      </c>
      <c r="D439" s="83" t="s">
        <v>489</v>
      </c>
      <c r="E439" s="84"/>
      <c r="F439" s="84"/>
      <c r="G439" s="84">
        <f t="shared" si="234"/>
        <v>0</v>
      </c>
      <c r="H439" s="84">
        <f t="shared" si="235"/>
        <v>0</v>
      </c>
      <c r="I439" s="85">
        <f t="shared" si="236"/>
        <v>0</v>
      </c>
    </row>
    <row r="440" spans="1:48" s="86" customFormat="1" ht="17.25" customHeight="1">
      <c r="A440" s="89" t="s">
        <v>409</v>
      </c>
      <c r="B440" s="90" t="s">
        <v>175</v>
      </c>
      <c r="C440" s="81">
        <v>2</v>
      </c>
      <c r="D440" s="83" t="s">
        <v>489</v>
      </c>
      <c r="E440" s="84"/>
      <c r="F440" s="84"/>
      <c r="G440" s="84">
        <f t="shared" si="234"/>
        <v>0</v>
      </c>
      <c r="H440" s="84">
        <f t="shared" si="235"/>
        <v>0</v>
      </c>
      <c r="I440" s="85">
        <f t="shared" si="236"/>
        <v>0</v>
      </c>
    </row>
    <row r="441" spans="1:48" s="86" customFormat="1" ht="27" customHeight="1">
      <c r="A441" s="89" t="s">
        <v>410</v>
      </c>
      <c r="B441" s="91" t="s">
        <v>176</v>
      </c>
      <c r="C441" s="81">
        <v>30</v>
      </c>
      <c r="D441" s="83" t="s">
        <v>8</v>
      </c>
      <c r="E441" s="84"/>
      <c r="F441" s="84"/>
      <c r="G441" s="84">
        <f t="shared" si="234"/>
        <v>0</v>
      </c>
      <c r="H441" s="84">
        <f t="shared" si="235"/>
        <v>0</v>
      </c>
      <c r="I441" s="85">
        <f t="shared" si="236"/>
        <v>0</v>
      </c>
    </row>
    <row r="442" spans="1:48" s="86" customFormat="1" ht="14.25" customHeight="1">
      <c r="A442" s="89" t="s">
        <v>411</v>
      </c>
      <c r="B442" s="91" t="s">
        <v>63</v>
      </c>
      <c r="C442" s="81">
        <v>1</v>
      </c>
      <c r="D442" s="83" t="s">
        <v>489</v>
      </c>
      <c r="E442" s="84"/>
      <c r="F442" s="84"/>
      <c r="G442" s="84">
        <f t="shared" si="234"/>
        <v>0</v>
      </c>
      <c r="H442" s="84">
        <f t="shared" si="235"/>
        <v>0</v>
      </c>
      <c r="I442" s="85">
        <f t="shared" si="236"/>
        <v>0</v>
      </c>
    </row>
    <row r="443" spans="1:48" s="86" customFormat="1" ht="14.25" customHeight="1">
      <c r="A443" s="89" t="s">
        <v>412</v>
      </c>
      <c r="B443" s="91" t="s">
        <v>61</v>
      </c>
      <c r="C443" s="81">
        <v>8</v>
      </c>
      <c r="D443" s="83" t="s">
        <v>8</v>
      </c>
      <c r="E443" s="84"/>
      <c r="F443" s="84"/>
      <c r="G443" s="84">
        <f t="shared" si="234"/>
        <v>0</v>
      </c>
      <c r="H443" s="84">
        <f t="shared" si="235"/>
        <v>0</v>
      </c>
      <c r="I443" s="85">
        <f t="shared" si="236"/>
        <v>0</v>
      </c>
    </row>
    <row r="444" spans="1:48" s="86" customFormat="1" ht="13.5" customHeight="1">
      <c r="A444" s="89" t="s">
        <v>413</v>
      </c>
      <c r="B444" s="91" t="s">
        <v>15</v>
      </c>
      <c r="C444" s="81">
        <v>2</v>
      </c>
      <c r="D444" s="83" t="s">
        <v>489</v>
      </c>
      <c r="E444" s="84"/>
      <c r="F444" s="84"/>
      <c r="G444" s="84">
        <f t="shared" si="234"/>
        <v>0</v>
      </c>
      <c r="H444" s="84">
        <f t="shared" si="235"/>
        <v>0</v>
      </c>
      <c r="I444" s="85">
        <f t="shared" si="236"/>
        <v>0</v>
      </c>
    </row>
    <row r="445" spans="1:48" s="86" customFormat="1" ht="13.5" customHeight="1">
      <c r="A445" s="89" t="s">
        <v>414</v>
      </c>
      <c r="B445" s="91" t="s">
        <v>64</v>
      </c>
      <c r="C445" s="81">
        <v>2</v>
      </c>
      <c r="D445" s="83" t="s">
        <v>489</v>
      </c>
      <c r="E445" s="84"/>
      <c r="F445" s="84"/>
      <c r="G445" s="84">
        <f t="shared" si="234"/>
        <v>0</v>
      </c>
      <c r="H445" s="84">
        <f t="shared" si="235"/>
        <v>0</v>
      </c>
      <c r="I445" s="85">
        <f t="shared" si="236"/>
        <v>0</v>
      </c>
    </row>
    <row r="446" spans="1:48" s="86" customFormat="1">
      <c r="A446" s="89" t="s">
        <v>415</v>
      </c>
      <c r="B446" s="91" t="s">
        <v>71</v>
      </c>
      <c r="C446" s="81">
        <v>1</v>
      </c>
      <c r="D446" s="83" t="s">
        <v>1</v>
      </c>
      <c r="E446" s="84"/>
      <c r="F446" s="84"/>
      <c r="G446" s="84">
        <f t="shared" si="234"/>
        <v>0</v>
      </c>
      <c r="H446" s="84">
        <f t="shared" si="235"/>
        <v>0</v>
      </c>
      <c r="I446" s="85">
        <f t="shared" si="236"/>
        <v>0</v>
      </c>
    </row>
    <row r="447" spans="1:48" s="86" customFormat="1" ht="14.25" customHeight="1">
      <c r="A447" s="89" t="s">
        <v>416</v>
      </c>
      <c r="B447" s="91" t="s">
        <v>62</v>
      </c>
      <c r="C447" s="81">
        <v>2</v>
      </c>
      <c r="D447" s="83" t="s">
        <v>489</v>
      </c>
      <c r="E447" s="84"/>
      <c r="F447" s="84"/>
      <c r="G447" s="84">
        <f t="shared" si="234"/>
        <v>0</v>
      </c>
      <c r="H447" s="84">
        <f t="shared" si="235"/>
        <v>0</v>
      </c>
      <c r="I447" s="85">
        <f t="shared" si="236"/>
        <v>0</v>
      </c>
    </row>
    <row r="448" spans="1:48" s="1" customFormat="1" ht="12.75" thickBot="1">
      <c r="A448" s="23"/>
      <c r="B448" s="43"/>
      <c r="C448" s="7"/>
      <c r="D448" s="8"/>
      <c r="E448" s="56"/>
      <c r="F448" s="56"/>
      <c r="G448" s="6"/>
      <c r="H448" s="6"/>
      <c r="I448" s="9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  <c r="AC448" s="86"/>
      <c r="AD448" s="86"/>
      <c r="AE448" s="86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</row>
    <row r="449" spans="1:48" s="1" customFormat="1" ht="12.75" thickBot="1">
      <c r="A449" s="77" t="s">
        <v>465</v>
      </c>
      <c r="B449" s="78" t="s">
        <v>466</v>
      </c>
      <c r="C449" s="34"/>
      <c r="D449" s="35"/>
      <c r="E449" s="57"/>
      <c r="F449" s="57"/>
      <c r="G449" s="36"/>
      <c r="H449" s="36"/>
      <c r="I449" s="37">
        <f>SUM(I450:I459)</f>
        <v>0</v>
      </c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  <c r="AC449" s="86"/>
      <c r="AD449" s="86"/>
      <c r="AE449" s="86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</row>
    <row r="450" spans="1:48" s="1" customFormat="1" ht="39.75" customHeight="1">
      <c r="A450" s="65" t="s">
        <v>467</v>
      </c>
      <c r="B450" s="16" t="s">
        <v>460</v>
      </c>
      <c r="C450" s="7">
        <v>1</v>
      </c>
      <c r="D450" s="8" t="s">
        <v>489</v>
      </c>
      <c r="E450" s="45"/>
      <c r="F450" s="45"/>
      <c r="G450" s="6">
        <f t="shared" ref="G450:G459" si="237">E450*C450</f>
        <v>0</v>
      </c>
      <c r="H450" s="6">
        <f t="shared" ref="H450:H459" si="238">F450*C450</f>
        <v>0</v>
      </c>
      <c r="I450" s="9">
        <f t="shared" ref="I450:I459" si="239">H450+G450</f>
        <v>0</v>
      </c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  <c r="AC450" s="86"/>
      <c r="AD450" s="86"/>
      <c r="AE450" s="86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</row>
    <row r="451" spans="1:48" s="1" customFormat="1" ht="49.5" customHeight="1">
      <c r="A451" s="65" t="s">
        <v>468</v>
      </c>
      <c r="B451" s="16" t="s">
        <v>464</v>
      </c>
      <c r="C451" s="7">
        <v>1</v>
      </c>
      <c r="D451" s="8" t="s">
        <v>489</v>
      </c>
      <c r="E451" s="45"/>
      <c r="F451" s="45"/>
      <c r="G451" s="6">
        <f t="shared" si="237"/>
        <v>0</v>
      </c>
      <c r="H451" s="6">
        <f t="shared" si="238"/>
        <v>0</v>
      </c>
      <c r="I451" s="9">
        <f t="shared" si="239"/>
        <v>0</v>
      </c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  <c r="AC451" s="86"/>
      <c r="AD451" s="86"/>
      <c r="AE451" s="86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</row>
    <row r="452" spans="1:48" s="86" customFormat="1" ht="17.25" customHeight="1">
      <c r="A452" s="89" t="s">
        <v>469</v>
      </c>
      <c r="B452" s="90" t="s">
        <v>175</v>
      </c>
      <c r="C452" s="81">
        <v>1</v>
      </c>
      <c r="D452" s="83" t="s">
        <v>489</v>
      </c>
      <c r="E452" s="84"/>
      <c r="F452" s="84"/>
      <c r="G452" s="84">
        <f t="shared" si="237"/>
        <v>0</v>
      </c>
      <c r="H452" s="84">
        <f t="shared" si="238"/>
        <v>0</v>
      </c>
      <c r="I452" s="85">
        <f t="shared" si="239"/>
        <v>0</v>
      </c>
    </row>
    <row r="453" spans="1:48" s="86" customFormat="1" ht="27" customHeight="1">
      <c r="A453" s="89" t="s">
        <v>470</v>
      </c>
      <c r="B453" s="91" t="s">
        <v>176</v>
      </c>
      <c r="C453" s="81">
        <v>5</v>
      </c>
      <c r="D453" s="83" t="s">
        <v>8</v>
      </c>
      <c r="E453" s="84"/>
      <c r="F453" s="84"/>
      <c r="G453" s="84">
        <f t="shared" si="237"/>
        <v>0</v>
      </c>
      <c r="H453" s="84">
        <f t="shared" si="238"/>
        <v>0</v>
      </c>
      <c r="I453" s="85">
        <f t="shared" si="239"/>
        <v>0</v>
      </c>
    </row>
    <row r="454" spans="1:48" s="86" customFormat="1" ht="14.25" customHeight="1">
      <c r="A454" s="89" t="s">
        <v>471</v>
      </c>
      <c r="B454" s="91" t="s">
        <v>63</v>
      </c>
      <c r="C454" s="81">
        <v>1</v>
      </c>
      <c r="D454" s="83" t="s">
        <v>489</v>
      </c>
      <c r="E454" s="84"/>
      <c r="F454" s="84"/>
      <c r="G454" s="84">
        <f t="shared" si="237"/>
        <v>0</v>
      </c>
      <c r="H454" s="84">
        <f t="shared" si="238"/>
        <v>0</v>
      </c>
      <c r="I454" s="85">
        <f t="shared" si="239"/>
        <v>0</v>
      </c>
    </row>
    <row r="455" spans="1:48" s="86" customFormat="1" ht="14.25" customHeight="1">
      <c r="A455" s="89" t="s">
        <v>472</v>
      </c>
      <c r="B455" s="91" t="s">
        <v>61</v>
      </c>
      <c r="C455" s="81">
        <v>2</v>
      </c>
      <c r="D455" s="83" t="s">
        <v>8</v>
      </c>
      <c r="E455" s="84"/>
      <c r="F455" s="84"/>
      <c r="G455" s="84">
        <f t="shared" si="237"/>
        <v>0</v>
      </c>
      <c r="H455" s="84">
        <f t="shared" si="238"/>
        <v>0</v>
      </c>
      <c r="I455" s="85">
        <f t="shared" si="239"/>
        <v>0</v>
      </c>
    </row>
    <row r="456" spans="1:48" s="86" customFormat="1" ht="13.5" customHeight="1">
      <c r="A456" s="89" t="s">
        <v>473</v>
      </c>
      <c r="B456" s="91" t="s">
        <v>15</v>
      </c>
      <c r="C456" s="81">
        <v>1</v>
      </c>
      <c r="D456" s="83" t="s">
        <v>489</v>
      </c>
      <c r="E456" s="84"/>
      <c r="F456" s="84"/>
      <c r="G456" s="84">
        <f t="shared" si="237"/>
        <v>0</v>
      </c>
      <c r="H456" s="84">
        <f t="shared" si="238"/>
        <v>0</v>
      </c>
      <c r="I456" s="85">
        <f t="shared" si="239"/>
        <v>0</v>
      </c>
    </row>
    <row r="457" spans="1:48" s="86" customFormat="1" ht="13.5" customHeight="1">
      <c r="A457" s="89" t="s">
        <v>474</v>
      </c>
      <c r="B457" s="91" t="s">
        <v>64</v>
      </c>
      <c r="C457" s="81">
        <v>1</v>
      </c>
      <c r="D457" s="83" t="s">
        <v>489</v>
      </c>
      <c r="E457" s="84"/>
      <c r="F457" s="84"/>
      <c r="G457" s="84">
        <f t="shared" si="237"/>
        <v>0</v>
      </c>
      <c r="H457" s="84">
        <f t="shared" si="238"/>
        <v>0</v>
      </c>
      <c r="I457" s="85">
        <f t="shared" si="239"/>
        <v>0</v>
      </c>
    </row>
    <row r="458" spans="1:48" s="86" customFormat="1">
      <c r="A458" s="89" t="s">
        <v>475</v>
      </c>
      <c r="B458" s="91" t="s">
        <v>71</v>
      </c>
      <c r="C458" s="81">
        <v>1</v>
      </c>
      <c r="D458" s="83" t="s">
        <v>1</v>
      </c>
      <c r="E458" s="84"/>
      <c r="F458" s="84"/>
      <c r="G458" s="84">
        <f t="shared" si="237"/>
        <v>0</v>
      </c>
      <c r="H458" s="84">
        <f t="shared" si="238"/>
        <v>0</v>
      </c>
      <c r="I458" s="85">
        <f t="shared" si="239"/>
        <v>0</v>
      </c>
    </row>
    <row r="459" spans="1:48" s="86" customFormat="1" ht="14.25" customHeight="1">
      <c r="A459" s="89" t="s">
        <v>476</v>
      </c>
      <c r="B459" s="91" t="s">
        <v>62</v>
      </c>
      <c r="C459" s="81">
        <v>1</v>
      </c>
      <c r="D459" s="83" t="s">
        <v>489</v>
      </c>
      <c r="E459" s="84"/>
      <c r="F459" s="84"/>
      <c r="G459" s="84">
        <f t="shared" si="237"/>
        <v>0</v>
      </c>
      <c r="H459" s="84">
        <f t="shared" si="238"/>
        <v>0</v>
      </c>
      <c r="I459" s="85">
        <f t="shared" si="239"/>
        <v>0</v>
      </c>
    </row>
    <row r="460" spans="1:48" s="1" customFormat="1" ht="12.75" thickBot="1">
      <c r="A460" s="23"/>
      <c r="B460" s="43"/>
      <c r="C460" s="7"/>
      <c r="D460" s="8"/>
      <c r="E460" s="56"/>
      <c r="F460" s="56"/>
      <c r="G460" s="6"/>
      <c r="H460" s="6"/>
      <c r="I460" s="9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  <c r="AC460" s="86"/>
      <c r="AD460" s="86"/>
      <c r="AE460" s="86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</row>
    <row r="461" spans="1:48" s="1" customFormat="1" ht="12.75" thickBot="1">
      <c r="A461" s="77" t="s">
        <v>477</v>
      </c>
      <c r="B461" s="78" t="s">
        <v>479</v>
      </c>
      <c r="C461" s="34"/>
      <c r="D461" s="35"/>
      <c r="E461" s="57"/>
      <c r="F461" s="57"/>
      <c r="G461" s="36"/>
      <c r="H461" s="36"/>
      <c r="I461" s="37">
        <f>SUM(I462:I470)</f>
        <v>0</v>
      </c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  <c r="AC461" s="86"/>
      <c r="AD461" s="86"/>
      <c r="AE461" s="86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</row>
    <row r="462" spans="1:48" s="1" customFormat="1" ht="39.75" customHeight="1">
      <c r="A462" s="65" t="s">
        <v>480</v>
      </c>
      <c r="B462" s="16" t="s">
        <v>460</v>
      </c>
      <c r="C462" s="7">
        <v>2</v>
      </c>
      <c r="D462" s="8" t="s">
        <v>489</v>
      </c>
      <c r="E462" s="6"/>
      <c r="F462" s="6"/>
      <c r="G462" s="6">
        <f t="shared" ref="G462:G470" si="240">E462*C462</f>
        <v>0</v>
      </c>
      <c r="H462" s="6">
        <f t="shared" ref="H462:H470" si="241">F462*C462</f>
        <v>0</v>
      </c>
      <c r="I462" s="9">
        <f t="shared" ref="I462:I470" si="242">H462+G462</f>
        <v>0</v>
      </c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  <c r="AC462" s="86"/>
      <c r="AD462" s="86"/>
      <c r="AE462" s="86"/>
      <c r="AF462" s="86"/>
      <c r="AG462" s="86"/>
      <c r="AH462" s="86"/>
      <c r="AI462" s="86"/>
      <c r="AJ462" s="86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</row>
    <row r="463" spans="1:48" s="1" customFormat="1" ht="49.5" customHeight="1">
      <c r="A463" s="65" t="s">
        <v>481</v>
      </c>
      <c r="B463" s="16" t="s">
        <v>464</v>
      </c>
      <c r="C463" s="7">
        <v>2</v>
      </c>
      <c r="D463" s="8" t="s">
        <v>489</v>
      </c>
      <c r="E463" s="6"/>
      <c r="F463" s="6"/>
      <c r="G463" s="6">
        <f t="shared" si="240"/>
        <v>0</v>
      </c>
      <c r="H463" s="6">
        <f t="shared" si="241"/>
        <v>0</v>
      </c>
      <c r="I463" s="9">
        <f t="shared" si="242"/>
        <v>0</v>
      </c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  <c r="AC463" s="86"/>
      <c r="AD463" s="86"/>
      <c r="AE463" s="86"/>
      <c r="AF463" s="86"/>
      <c r="AG463" s="86"/>
      <c r="AH463" s="86"/>
      <c r="AI463" s="86"/>
      <c r="AJ463" s="86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</row>
    <row r="464" spans="1:48" s="86" customFormat="1" ht="17.25" customHeight="1">
      <c r="A464" s="89" t="s">
        <v>482</v>
      </c>
      <c r="B464" s="90" t="s">
        <v>175</v>
      </c>
      <c r="C464" s="81">
        <v>2</v>
      </c>
      <c r="D464" s="83" t="s">
        <v>489</v>
      </c>
      <c r="E464" s="84"/>
      <c r="F464" s="84"/>
      <c r="G464" s="84">
        <f t="shared" si="240"/>
        <v>0</v>
      </c>
      <c r="H464" s="84">
        <f t="shared" si="241"/>
        <v>0</v>
      </c>
      <c r="I464" s="85">
        <f t="shared" si="242"/>
        <v>0</v>
      </c>
    </row>
    <row r="465" spans="1:48" s="86" customFormat="1" ht="27" customHeight="1">
      <c r="A465" s="89" t="s">
        <v>483</v>
      </c>
      <c r="B465" s="91" t="s">
        <v>176</v>
      </c>
      <c r="C465" s="81">
        <v>10</v>
      </c>
      <c r="D465" s="83" t="s">
        <v>8</v>
      </c>
      <c r="E465" s="84"/>
      <c r="F465" s="84"/>
      <c r="G465" s="84">
        <f t="shared" si="240"/>
        <v>0</v>
      </c>
      <c r="H465" s="84">
        <f t="shared" si="241"/>
        <v>0</v>
      </c>
      <c r="I465" s="85">
        <f t="shared" si="242"/>
        <v>0</v>
      </c>
    </row>
    <row r="466" spans="1:48" s="86" customFormat="1" ht="14.25" customHeight="1">
      <c r="A466" s="89" t="s">
        <v>484</v>
      </c>
      <c r="B466" s="91" t="s">
        <v>63</v>
      </c>
      <c r="C466" s="81">
        <v>1</v>
      </c>
      <c r="D466" s="83" t="s">
        <v>489</v>
      </c>
      <c r="E466" s="84"/>
      <c r="F466" s="84"/>
      <c r="G466" s="84">
        <f t="shared" si="240"/>
        <v>0</v>
      </c>
      <c r="H466" s="84">
        <f t="shared" si="241"/>
        <v>0</v>
      </c>
      <c r="I466" s="85">
        <f t="shared" si="242"/>
        <v>0</v>
      </c>
    </row>
    <row r="467" spans="1:48" s="86" customFormat="1" ht="13.5" customHeight="1">
      <c r="A467" s="89" t="s">
        <v>485</v>
      </c>
      <c r="B467" s="91" t="s">
        <v>15</v>
      </c>
      <c r="C467" s="81">
        <v>2</v>
      </c>
      <c r="D467" s="83" t="s">
        <v>489</v>
      </c>
      <c r="E467" s="84"/>
      <c r="F467" s="84"/>
      <c r="G467" s="84">
        <f t="shared" si="240"/>
        <v>0</v>
      </c>
      <c r="H467" s="84">
        <f t="shared" si="241"/>
        <v>0</v>
      </c>
      <c r="I467" s="85">
        <f t="shared" si="242"/>
        <v>0</v>
      </c>
    </row>
    <row r="468" spans="1:48" s="86" customFormat="1" ht="13.5" customHeight="1">
      <c r="A468" s="89" t="s">
        <v>486</v>
      </c>
      <c r="B468" s="91" t="s">
        <v>64</v>
      </c>
      <c r="C468" s="81">
        <v>2</v>
      </c>
      <c r="D468" s="83" t="s">
        <v>489</v>
      </c>
      <c r="E468" s="84"/>
      <c r="F468" s="84"/>
      <c r="G468" s="84">
        <f t="shared" si="240"/>
        <v>0</v>
      </c>
      <c r="H468" s="84">
        <f t="shared" si="241"/>
        <v>0</v>
      </c>
      <c r="I468" s="85">
        <f t="shared" si="242"/>
        <v>0</v>
      </c>
    </row>
    <row r="469" spans="1:48" s="86" customFormat="1">
      <c r="A469" s="89" t="s">
        <v>487</v>
      </c>
      <c r="B469" s="91" t="s">
        <v>71</v>
      </c>
      <c r="C469" s="81">
        <v>1</v>
      </c>
      <c r="D469" s="83" t="s">
        <v>1</v>
      </c>
      <c r="E469" s="84"/>
      <c r="F469" s="84"/>
      <c r="G469" s="84">
        <f t="shared" si="240"/>
        <v>0</v>
      </c>
      <c r="H469" s="84">
        <f t="shared" si="241"/>
        <v>0</v>
      </c>
      <c r="I469" s="85">
        <f t="shared" si="242"/>
        <v>0</v>
      </c>
    </row>
    <row r="470" spans="1:48" s="86" customFormat="1" ht="14.25" customHeight="1">
      <c r="A470" s="89" t="s">
        <v>488</v>
      </c>
      <c r="B470" s="91" t="s">
        <v>62</v>
      </c>
      <c r="C470" s="81">
        <v>2</v>
      </c>
      <c r="D470" s="83" t="s">
        <v>489</v>
      </c>
      <c r="E470" s="84"/>
      <c r="F470" s="84"/>
      <c r="G470" s="84">
        <f t="shared" si="240"/>
        <v>0</v>
      </c>
      <c r="H470" s="84">
        <f t="shared" si="241"/>
        <v>0</v>
      </c>
      <c r="I470" s="85">
        <f t="shared" si="242"/>
        <v>0</v>
      </c>
    </row>
    <row r="471" spans="1:48" s="1" customFormat="1" ht="12.75" thickBot="1">
      <c r="A471" s="23"/>
      <c r="B471" s="43"/>
      <c r="C471" s="7"/>
      <c r="D471" s="8"/>
      <c r="E471" s="56"/>
      <c r="F471" s="56"/>
      <c r="G471" s="6"/>
      <c r="H471" s="6"/>
      <c r="I471" s="9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  <c r="AC471" s="86"/>
      <c r="AD471" s="86"/>
      <c r="AE471" s="86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</row>
    <row r="472" spans="1:48" s="4" customFormat="1" ht="13.5" thickBot="1">
      <c r="A472" s="32" t="s">
        <v>46</v>
      </c>
      <c r="B472" s="78" t="s">
        <v>0</v>
      </c>
      <c r="C472" s="34"/>
      <c r="D472" s="35"/>
      <c r="E472" s="57"/>
      <c r="F472" s="57"/>
      <c r="G472" s="36"/>
      <c r="H472" s="36"/>
      <c r="I472" s="37">
        <f>SUM(I473:I494)</f>
        <v>0</v>
      </c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  <c r="AD472" s="93"/>
      <c r="AE472" s="93"/>
      <c r="AF472" s="93"/>
      <c r="AG472" s="93"/>
      <c r="AH472" s="93"/>
      <c r="AI472" s="93"/>
      <c r="AJ472" s="93"/>
      <c r="AK472" s="93"/>
      <c r="AL472" s="93"/>
      <c r="AM472" s="93"/>
      <c r="AN472" s="93"/>
      <c r="AO472" s="93"/>
      <c r="AP472" s="93"/>
      <c r="AQ472" s="93"/>
      <c r="AR472" s="93"/>
      <c r="AS472" s="93"/>
      <c r="AT472" s="93"/>
      <c r="AU472" s="93"/>
      <c r="AV472" s="93"/>
    </row>
    <row r="473" spans="1:48">
      <c r="A473" s="59" t="s">
        <v>33</v>
      </c>
      <c r="B473" s="60" t="s">
        <v>28</v>
      </c>
      <c r="C473" s="61">
        <v>1</v>
      </c>
      <c r="D473" s="62" t="s">
        <v>489</v>
      </c>
      <c r="E473" s="58"/>
      <c r="F473" s="63"/>
      <c r="G473" s="63">
        <f t="shared" ref="G473:G488" si="243">E473*C473</f>
        <v>0</v>
      </c>
      <c r="H473" s="63">
        <f t="shared" ref="H473:H488" si="244">F473*C473</f>
        <v>0</v>
      </c>
      <c r="I473" s="64">
        <f t="shared" ref="I473:I488" si="245">H473+G473</f>
        <v>0</v>
      </c>
    </row>
    <row r="474" spans="1:48">
      <c r="A474" s="23" t="s">
        <v>52</v>
      </c>
      <c r="B474" s="14" t="s">
        <v>13</v>
      </c>
      <c r="C474" s="51">
        <v>1</v>
      </c>
      <c r="D474" s="5" t="s">
        <v>489</v>
      </c>
      <c r="E474" s="17"/>
      <c r="F474" s="6"/>
      <c r="G474" s="6">
        <f t="shared" si="243"/>
        <v>0</v>
      </c>
      <c r="H474" s="6">
        <f t="shared" si="244"/>
        <v>0</v>
      </c>
      <c r="I474" s="9">
        <f t="shared" si="245"/>
        <v>0</v>
      </c>
    </row>
    <row r="475" spans="1:48">
      <c r="A475" s="23" t="s">
        <v>34</v>
      </c>
      <c r="B475" s="14" t="s">
        <v>19</v>
      </c>
      <c r="C475" s="51">
        <v>3500</v>
      </c>
      <c r="D475" s="5" t="s">
        <v>1</v>
      </c>
      <c r="E475" s="17"/>
      <c r="F475" s="17"/>
      <c r="G475" s="6">
        <f t="shared" si="243"/>
        <v>0</v>
      </c>
      <c r="H475" s="6">
        <f t="shared" si="244"/>
        <v>0</v>
      </c>
      <c r="I475" s="9">
        <f t="shared" si="245"/>
        <v>0</v>
      </c>
    </row>
    <row r="476" spans="1:48">
      <c r="A476" s="23" t="s">
        <v>35</v>
      </c>
      <c r="B476" s="14" t="s">
        <v>20</v>
      </c>
      <c r="C476" s="51">
        <v>1500</v>
      </c>
      <c r="D476" s="5" t="s">
        <v>53</v>
      </c>
      <c r="E476" s="17"/>
      <c r="F476" s="17"/>
      <c r="G476" s="6">
        <f t="shared" si="243"/>
        <v>0</v>
      </c>
      <c r="H476" s="6">
        <f t="shared" si="244"/>
        <v>0</v>
      </c>
      <c r="I476" s="9">
        <f t="shared" si="245"/>
        <v>0</v>
      </c>
    </row>
    <row r="477" spans="1:48">
      <c r="A477" s="23" t="s">
        <v>36</v>
      </c>
      <c r="B477" s="14" t="s">
        <v>21</v>
      </c>
      <c r="C477" s="51">
        <v>300</v>
      </c>
      <c r="D477" s="5" t="s">
        <v>1</v>
      </c>
      <c r="E477" s="17"/>
      <c r="F477" s="17"/>
      <c r="G477" s="6">
        <f t="shared" si="243"/>
        <v>0</v>
      </c>
      <c r="H477" s="6">
        <f t="shared" si="244"/>
        <v>0</v>
      </c>
      <c r="I477" s="9">
        <f t="shared" si="245"/>
        <v>0</v>
      </c>
    </row>
    <row r="478" spans="1:48">
      <c r="A478" s="23" t="s">
        <v>37</v>
      </c>
      <c r="B478" s="14" t="s">
        <v>9</v>
      </c>
      <c r="C478" s="51">
        <v>1</v>
      </c>
      <c r="D478" s="5" t="s">
        <v>489</v>
      </c>
      <c r="E478" s="17"/>
      <c r="F478" s="17"/>
      <c r="G478" s="6">
        <f t="shared" si="243"/>
        <v>0</v>
      </c>
      <c r="H478" s="6">
        <f t="shared" si="244"/>
        <v>0</v>
      </c>
      <c r="I478" s="9">
        <f t="shared" si="245"/>
        <v>0</v>
      </c>
    </row>
    <row r="479" spans="1:48">
      <c r="A479" s="23" t="s">
        <v>38</v>
      </c>
      <c r="B479" s="16" t="s">
        <v>22</v>
      </c>
      <c r="C479" s="51">
        <v>15</v>
      </c>
      <c r="D479" s="5" t="s">
        <v>18</v>
      </c>
      <c r="E479" s="17"/>
      <c r="F479" s="17"/>
      <c r="G479" s="6">
        <f t="shared" si="243"/>
        <v>0</v>
      </c>
      <c r="H479" s="6">
        <f t="shared" si="244"/>
        <v>0</v>
      </c>
      <c r="I479" s="9">
        <f t="shared" si="245"/>
        <v>0</v>
      </c>
    </row>
    <row r="480" spans="1:48">
      <c r="A480" s="23" t="s">
        <v>39</v>
      </c>
      <c r="B480" s="14" t="s">
        <v>26</v>
      </c>
      <c r="C480" s="51">
        <v>1</v>
      </c>
      <c r="D480" s="5" t="s">
        <v>489</v>
      </c>
      <c r="E480" s="17"/>
      <c r="F480" s="17"/>
      <c r="G480" s="6">
        <f t="shared" si="243"/>
        <v>0</v>
      </c>
      <c r="H480" s="6">
        <f t="shared" si="244"/>
        <v>0</v>
      </c>
      <c r="I480" s="9">
        <f t="shared" si="245"/>
        <v>0</v>
      </c>
    </row>
    <row r="481" spans="1:48">
      <c r="A481" s="23" t="s">
        <v>40</v>
      </c>
      <c r="B481" s="14" t="s">
        <v>23</v>
      </c>
      <c r="C481" s="51">
        <v>1</v>
      </c>
      <c r="D481" s="5" t="s">
        <v>489</v>
      </c>
      <c r="E481" s="17"/>
      <c r="F481" s="17"/>
      <c r="G481" s="6">
        <f t="shared" si="243"/>
        <v>0</v>
      </c>
      <c r="H481" s="6">
        <f t="shared" si="244"/>
        <v>0</v>
      </c>
      <c r="I481" s="9">
        <f t="shared" si="245"/>
        <v>0</v>
      </c>
    </row>
    <row r="482" spans="1:48">
      <c r="A482" s="23" t="s">
        <v>41</v>
      </c>
      <c r="B482" s="14" t="s">
        <v>24</v>
      </c>
      <c r="C482" s="46">
        <v>1</v>
      </c>
      <c r="D482" s="5" t="s">
        <v>489</v>
      </c>
      <c r="E482" s="17"/>
      <c r="F482" s="17"/>
      <c r="G482" s="6">
        <f t="shared" si="243"/>
        <v>0</v>
      </c>
      <c r="H482" s="6">
        <f t="shared" si="244"/>
        <v>0</v>
      </c>
      <c r="I482" s="9">
        <f t="shared" si="245"/>
        <v>0</v>
      </c>
    </row>
    <row r="483" spans="1:48">
      <c r="A483" s="23" t="s">
        <v>42</v>
      </c>
      <c r="B483" s="14" t="s">
        <v>25</v>
      </c>
      <c r="C483" s="46">
        <v>1</v>
      </c>
      <c r="D483" s="5" t="s">
        <v>489</v>
      </c>
      <c r="E483" s="17"/>
      <c r="F483" s="17"/>
      <c r="G483" s="6">
        <f t="shared" si="243"/>
        <v>0</v>
      </c>
      <c r="H483" s="6">
        <f t="shared" si="244"/>
        <v>0</v>
      </c>
      <c r="I483" s="9">
        <f t="shared" si="245"/>
        <v>0</v>
      </c>
    </row>
    <row r="484" spans="1:48">
      <c r="A484" s="23" t="s">
        <v>43</v>
      </c>
      <c r="B484" s="14" t="s">
        <v>27</v>
      </c>
      <c r="C484" s="46">
        <v>1</v>
      </c>
      <c r="D484" s="5" t="s">
        <v>489</v>
      </c>
      <c r="E484" s="17"/>
      <c r="F484" s="17"/>
      <c r="G484" s="6">
        <f t="shared" ref="G484:G487" si="246">E484*C484</f>
        <v>0</v>
      </c>
      <c r="H484" s="6">
        <f t="shared" ref="H484:H487" si="247">F484*C484</f>
        <v>0</v>
      </c>
      <c r="I484" s="9">
        <f t="shared" ref="I484:I487" si="248">H484+G484</f>
        <v>0</v>
      </c>
    </row>
    <row r="485" spans="1:48">
      <c r="A485" s="23" t="s">
        <v>44</v>
      </c>
      <c r="B485" s="14" t="s">
        <v>65</v>
      </c>
      <c r="C485" s="46">
        <v>1</v>
      </c>
      <c r="D485" s="5" t="s">
        <v>489</v>
      </c>
      <c r="E485" s="17"/>
      <c r="F485" s="17"/>
      <c r="G485" s="6">
        <f t="shared" ref="G485:G486" si="249">E485*C485</f>
        <v>0</v>
      </c>
      <c r="H485" s="6">
        <f t="shared" ref="H485:H486" si="250">F485*C485</f>
        <v>0</v>
      </c>
      <c r="I485" s="9">
        <f t="shared" ref="I485:I486" si="251">H485+G485</f>
        <v>0</v>
      </c>
    </row>
    <row r="486" spans="1:48">
      <c r="A486" s="23" t="s">
        <v>45</v>
      </c>
      <c r="B486" s="14" t="s">
        <v>66</v>
      </c>
      <c r="C486" s="46">
        <v>1</v>
      </c>
      <c r="D486" s="5" t="s">
        <v>489</v>
      </c>
      <c r="E486" s="17"/>
      <c r="F486" s="17"/>
      <c r="G486" s="6">
        <f t="shared" si="249"/>
        <v>0</v>
      </c>
      <c r="H486" s="6">
        <f t="shared" si="250"/>
        <v>0</v>
      </c>
      <c r="I486" s="9">
        <f t="shared" si="251"/>
        <v>0</v>
      </c>
    </row>
    <row r="487" spans="1:48">
      <c r="A487" s="23" t="s">
        <v>68</v>
      </c>
      <c r="B487" s="14" t="s">
        <v>67</v>
      </c>
      <c r="C487" s="46">
        <v>1</v>
      </c>
      <c r="D487" s="5" t="s">
        <v>489</v>
      </c>
      <c r="E487" s="17"/>
      <c r="F487" s="17"/>
      <c r="G487" s="6">
        <f t="shared" si="246"/>
        <v>0</v>
      </c>
      <c r="H487" s="6">
        <f t="shared" si="247"/>
        <v>0</v>
      </c>
      <c r="I487" s="9">
        <f t="shared" si="248"/>
        <v>0</v>
      </c>
    </row>
    <row r="488" spans="1:48" ht="36">
      <c r="A488" s="23" t="s">
        <v>69</v>
      </c>
      <c r="B488" s="14" t="s">
        <v>29</v>
      </c>
      <c r="C488" s="46">
        <v>1</v>
      </c>
      <c r="D488" s="5" t="s">
        <v>489</v>
      </c>
      <c r="E488" s="45"/>
      <c r="F488" s="17"/>
      <c r="G488" s="6">
        <f t="shared" si="243"/>
        <v>0</v>
      </c>
      <c r="H488" s="6">
        <f t="shared" si="244"/>
        <v>0</v>
      </c>
      <c r="I488" s="9">
        <f t="shared" si="245"/>
        <v>0</v>
      </c>
    </row>
    <row r="489" spans="1:48" ht="36">
      <c r="A489" s="67" t="s">
        <v>70</v>
      </c>
      <c r="B489" s="14" t="s">
        <v>31</v>
      </c>
      <c r="C489" s="68">
        <v>1</v>
      </c>
      <c r="D489" s="8" t="s">
        <v>489</v>
      </c>
      <c r="E489" s="69"/>
      <c r="F489" s="18"/>
      <c r="G489" s="70">
        <f t="shared" ref="G489" si="252">E489*C489</f>
        <v>0</v>
      </c>
      <c r="H489" s="70">
        <f t="shared" ref="H489" si="253">F489*C489</f>
        <v>0</v>
      </c>
      <c r="I489" s="9">
        <f t="shared" ref="I489" si="254">H489+G489</f>
        <v>0</v>
      </c>
    </row>
    <row r="490" spans="1:48" s="72" customFormat="1">
      <c r="A490" s="23"/>
      <c r="B490" s="16"/>
      <c r="C490" s="46"/>
      <c r="D490" s="5"/>
      <c r="E490" s="45"/>
      <c r="F490" s="17"/>
      <c r="G490" s="6"/>
      <c r="H490" s="6"/>
      <c r="I490" s="71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  <c r="AA490" s="95"/>
      <c r="AB490" s="95"/>
      <c r="AC490" s="95"/>
      <c r="AD490" s="95"/>
      <c r="AE490" s="95"/>
      <c r="AF490" s="95"/>
      <c r="AG490" s="95"/>
      <c r="AH490" s="95"/>
      <c r="AI490" s="95"/>
      <c r="AJ490" s="95"/>
      <c r="AK490" s="95"/>
      <c r="AL490" s="95"/>
      <c r="AM490" s="95"/>
      <c r="AN490" s="95"/>
      <c r="AO490" s="95"/>
      <c r="AP490" s="95"/>
      <c r="AQ490" s="95"/>
      <c r="AR490" s="95"/>
      <c r="AS490" s="95"/>
      <c r="AT490" s="95"/>
      <c r="AU490" s="95"/>
      <c r="AV490" s="95"/>
    </row>
    <row r="491" spans="1:48" s="72" customFormat="1" ht="48">
      <c r="A491" s="67" t="s">
        <v>32</v>
      </c>
      <c r="B491" s="73" t="s">
        <v>48</v>
      </c>
      <c r="C491" s="46"/>
      <c r="D491" s="5"/>
      <c r="E491" s="45"/>
      <c r="F491" s="17"/>
      <c r="G491" s="6"/>
      <c r="H491" s="6"/>
      <c r="I491" s="71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  <c r="AA491" s="95"/>
      <c r="AB491" s="95"/>
      <c r="AC491" s="95"/>
      <c r="AD491" s="95"/>
      <c r="AE491" s="95"/>
      <c r="AF491" s="95"/>
      <c r="AG491" s="95"/>
      <c r="AH491" s="95"/>
      <c r="AI491" s="95"/>
      <c r="AJ491" s="95"/>
      <c r="AK491" s="95"/>
      <c r="AL491" s="95"/>
      <c r="AM491" s="95"/>
      <c r="AN491" s="95"/>
      <c r="AO491" s="95"/>
      <c r="AP491" s="95"/>
      <c r="AQ491" s="95"/>
      <c r="AR491" s="95"/>
      <c r="AS491" s="95"/>
      <c r="AT491" s="95"/>
      <c r="AU491" s="95"/>
      <c r="AV491" s="95"/>
    </row>
    <row r="492" spans="1:48" s="72" customFormat="1" ht="24">
      <c r="A492" s="67" t="s">
        <v>32</v>
      </c>
      <c r="B492" s="74" t="s">
        <v>49</v>
      </c>
      <c r="C492" s="46"/>
      <c r="D492" s="5"/>
      <c r="E492" s="45"/>
      <c r="F492" s="17"/>
      <c r="G492" s="6"/>
      <c r="H492" s="6"/>
      <c r="I492" s="71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  <c r="AA492" s="95"/>
      <c r="AB492" s="95"/>
      <c r="AC492" s="95"/>
      <c r="AD492" s="95"/>
      <c r="AE492" s="95"/>
      <c r="AF492" s="95"/>
      <c r="AG492" s="95"/>
      <c r="AH492" s="95"/>
      <c r="AI492" s="95"/>
      <c r="AJ492" s="95"/>
      <c r="AK492" s="95"/>
      <c r="AL492" s="95"/>
      <c r="AM492" s="95"/>
      <c r="AN492" s="95"/>
      <c r="AO492" s="95"/>
      <c r="AP492" s="95"/>
      <c r="AQ492" s="95"/>
      <c r="AR492" s="95"/>
      <c r="AS492" s="95"/>
      <c r="AT492" s="95"/>
      <c r="AU492" s="95"/>
      <c r="AV492" s="95"/>
    </row>
    <row r="493" spans="1:48" s="72" customFormat="1" ht="108">
      <c r="A493" s="67" t="s">
        <v>32</v>
      </c>
      <c r="B493" s="73" t="s">
        <v>50</v>
      </c>
      <c r="C493" s="46"/>
      <c r="D493" s="5"/>
      <c r="E493" s="45"/>
      <c r="F493" s="17"/>
      <c r="G493" s="6"/>
      <c r="H493" s="6"/>
      <c r="I493" s="71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  <c r="AA493" s="95"/>
      <c r="AB493" s="95"/>
      <c r="AC493" s="95"/>
      <c r="AD493" s="95"/>
      <c r="AE493" s="95"/>
      <c r="AF493" s="95"/>
      <c r="AG493" s="95"/>
      <c r="AH493" s="95"/>
      <c r="AI493" s="95"/>
      <c r="AJ493" s="95"/>
      <c r="AK493" s="95"/>
      <c r="AL493" s="95"/>
      <c r="AM493" s="95"/>
      <c r="AN493" s="95"/>
      <c r="AO493" s="95"/>
      <c r="AP493" s="95"/>
      <c r="AQ493" s="95"/>
      <c r="AR493" s="95"/>
      <c r="AS493" s="95"/>
      <c r="AT493" s="95"/>
      <c r="AU493" s="95"/>
      <c r="AV493" s="95"/>
    </row>
    <row r="494" spans="1:48" s="72" customFormat="1" ht="24.75" thickBot="1">
      <c r="A494" s="75" t="s">
        <v>32</v>
      </c>
      <c r="B494" s="76" t="s">
        <v>51</v>
      </c>
      <c r="C494" s="46"/>
      <c r="D494" s="5"/>
      <c r="E494" s="45"/>
      <c r="F494" s="17"/>
      <c r="G494" s="6"/>
      <c r="H494" s="6"/>
      <c r="I494" s="71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  <c r="AA494" s="95"/>
      <c r="AB494" s="95"/>
      <c r="AC494" s="95"/>
      <c r="AD494" s="95"/>
      <c r="AE494" s="95"/>
      <c r="AF494" s="95"/>
      <c r="AG494" s="95"/>
      <c r="AH494" s="95"/>
      <c r="AI494" s="95"/>
      <c r="AJ494" s="95"/>
      <c r="AK494" s="95"/>
      <c r="AL494" s="95"/>
      <c r="AM494" s="95"/>
      <c r="AN494" s="95"/>
      <c r="AO494" s="95"/>
      <c r="AP494" s="95"/>
      <c r="AQ494" s="95"/>
      <c r="AR494" s="95"/>
      <c r="AS494" s="95"/>
      <c r="AT494" s="95"/>
      <c r="AU494" s="95"/>
      <c r="AV494" s="95"/>
    </row>
    <row r="495" spans="1:48" s="4" customFormat="1" ht="19.5" customHeight="1" thickBot="1">
      <c r="A495" s="96" t="s">
        <v>60</v>
      </c>
      <c r="B495" s="97"/>
      <c r="C495" s="34"/>
      <c r="D495" s="35"/>
      <c r="E495" s="57"/>
      <c r="F495" s="57"/>
      <c r="G495" s="36"/>
      <c r="H495" s="36"/>
      <c r="I495" s="79">
        <f>SUM(I472+I461+I425+I413+I401+I389+I369+I350+I331+I310+I285+I264,I239,I220+I201+I182+I163+I144+I125+I102+I77+I48+I27+I6+I437+I449)</f>
        <v>0</v>
      </c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  <c r="AD495" s="93"/>
      <c r="AE495" s="93"/>
      <c r="AF495" s="93"/>
      <c r="AG495" s="93"/>
      <c r="AH495" s="93"/>
      <c r="AI495" s="93"/>
      <c r="AJ495" s="93"/>
      <c r="AK495" s="93"/>
      <c r="AL495" s="93"/>
      <c r="AM495" s="93"/>
      <c r="AN495" s="93"/>
      <c r="AO495" s="93"/>
      <c r="AP495" s="93"/>
      <c r="AQ495" s="93"/>
      <c r="AR495" s="93"/>
      <c r="AS495" s="93"/>
      <c r="AT495" s="93"/>
      <c r="AU495" s="93"/>
      <c r="AV495" s="93"/>
    </row>
  </sheetData>
  <sheetProtection algorithmName="SHA-512" hashValue="zsbzXXvhch0Z0jKeI13VhZsQmzwzwLrTSzqmXgKmGEYNjNUYAvHle9QbQH4zdGPGLP7Glwy4wppQNrXqnJLTqA==" saltValue="XpESgpA6BEviSWmpsu7Zbw==" spinCount="100000" sheet="1" objects="1" scenarios="1"/>
  <protectedRanges>
    <protectedRange sqref="E7:F489" name="Oblast1"/>
  </protectedRanges>
  <mergeCells count="1">
    <mergeCell ref="A495:B495"/>
  </mergeCells>
  <phoneticPr fontId="0" type="noConversion"/>
  <conditionalFormatting sqref="D1:D395">
    <cfRule type="containsText" dxfId="7" priority="8" operator="containsText" text="kpl">
      <formula>NOT(ISERROR(SEARCH("kpl",D1)))</formula>
    </cfRule>
  </conditionalFormatting>
  <conditionalFormatting sqref="D400:D407">
    <cfRule type="containsText" dxfId="6" priority="4" operator="containsText" text="kpl">
      <formula>NOT(ISERROR(SEARCH("kpl",D400)))</formula>
    </cfRule>
  </conditionalFormatting>
  <conditionalFormatting sqref="D412:D419">
    <cfRule type="containsText" dxfId="5" priority="5" operator="containsText" text="kpl">
      <formula>NOT(ISERROR(SEARCH("kpl",D412)))</formula>
    </cfRule>
  </conditionalFormatting>
  <conditionalFormatting sqref="D424:D431">
    <cfRule type="containsText" dxfId="4" priority="6" operator="containsText" text="kpl">
      <formula>NOT(ISERROR(SEARCH("kpl",D424)))</formula>
    </cfRule>
  </conditionalFormatting>
  <conditionalFormatting sqref="D436:D443">
    <cfRule type="containsText" dxfId="3" priority="7" operator="containsText" text="kpl">
      <formula>NOT(ISERROR(SEARCH("kpl",D436)))</formula>
    </cfRule>
  </conditionalFormatting>
  <conditionalFormatting sqref="D448:D455">
    <cfRule type="containsText" dxfId="2" priority="1" operator="containsText" text="kpl">
      <formula>NOT(ISERROR(SEARCH("kpl",D448)))</formula>
    </cfRule>
  </conditionalFormatting>
  <conditionalFormatting sqref="D460:D466">
    <cfRule type="containsText" dxfId="1" priority="2" operator="containsText" text="kpl">
      <formula>NOT(ISERROR(SEARCH("kpl",D460)))</formula>
    </cfRule>
  </conditionalFormatting>
  <conditionalFormatting sqref="D471:D1048576">
    <cfRule type="containsText" dxfId="0" priority="95" operator="containsText" text="kpl">
      <formula>NOT(ISERROR(SEARCH("kpl",D471)))</formula>
    </cfRule>
  </conditionalFormatting>
  <printOptions horizontalCentered="1"/>
  <pageMargins left="0.31496062992125984" right="0.31496062992125984" top="0.70866141732283472" bottom="0.51181102362204722" header="0.23622047244094491" footer="0.23622047244094491"/>
  <pageSetup paperSize="9" scale="63" fitToHeight="0" orientation="portrait" r:id="rId1"/>
  <headerFooter alignWithMargins="0">
    <oddHeader>&amp;C&amp;"Calibri,Tučné"&amp;11VÝKAZ VÝMĚR&amp;R&amp;"Calibri,Obyčejné"Parkovací dům Dětská nemocnice</oddHeader>
    <oddFooter>&amp;L&amp;"Calibri,Obyčejné"Vypracoval: Daniel Urban&amp;C&amp;"Calibri,Obyčejné"&amp;P/&amp;N&amp;R&amp;"Calibri,Obyčejné"Dne: 09/2024</oddFooter>
  </headerFooter>
  <rowBreaks count="1" manualBreakCount="1">
    <brk id="47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SSZ</vt:lpstr>
      <vt:lpstr>SSZ!Názvy_tisku</vt:lpstr>
      <vt:lpstr>SSZ!Oblast_tisku</vt:lpstr>
    </vt:vector>
  </TitlesOfParts>
  <Company>TEBODIN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Petra Dindová</dc:creator>
  <cp:lastModifiedBy>Michal Moravec │ A99</cp:lastModifiedBy>
  <cp:lastPrinted>2022-12-13T10:01:02Z</cp:lastPrinted>
  <dcterms:created xsi:type="dcterms:W3CDTF">2004-08-26T07:01:56Z</dcterms:created>
  <dcterms:modified xsi:type="dcterms:W3CDTF">2024-10-09T07:51:31Z</dcterms:modified>
</cp:coreProperties>
</file>